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Documents\suporte-novo\AnexosTRNovo\"/>
    </mc:Choice>
  </mc:AlternateContent>
  <xr:revisionPtr revIDLastSave="0" documentId="13_ncr:1_{8AC171C4-68CE-4290-AAE8-59FD7B6D72D1}" xr6:coauthVersionLast="47" xr6:coauthVersionMax="47" xr10:uidLastSave="{00000000-0000-0000-0000-000000000000}"/>
  <bookViews>
    <workbookView xWindow="-120" yWindow="-120" windowWidth="20730" windowHeight="11040" tabRatio="800" activeTab="2" xr2:uid="{B5162FEE-53AD-414F-A6C1-01E23ACF9AE8}"/>
  </bookViews>
  <sheets>
    <sheet name="IDENTIFICACAO" sheetId="72" r:id="rId1"/>
    <sheet name="CUSTOS" sheetId="70" r:id="rId2"/>
    <sheet name="LOCALIZACAO" sheetId="71" r:id="rId3"/>
    <sheet name="PERFIS" sheetId="35" r:id="rId4"/>
    <sheet name="COMPOSICAO" sheetId="37" r:id="rId5"/>
    <sheet name="TECSUP-03 (DF)" sheetId="73" r:id="rId6"/>
    <sheet name="TECSUP-03 (RJ)" sheetId="74" r:id="rId7"/>
    <sheet name="TECSUP-03 (SP)" sheetId="41" r:id="rId8"/>
    <sheet name="GERSUP" sheetId="45" r:id="rId9"/>
    <sheet name="ASUPCOMP-03" sheetId="48" r:id="rId10"/>
    <sheet name="ASO-03" sheetId="55" r:id="rId11"/>
    <sheet name="ARED-02" sheetId="57" r:id="rId12"/>
    <sheet name="ASEG-02" sheetId="69" r:id="rId13"/>
  </sheets>
  <externalReferences>
    <externalReference r:id="rId14"/>
  </externalReferences>
  <definedNames>
    <definedName name="RAT">'[1]Parâmetros (não excluir)'!$I$1:$I$4</definedName>
    <definedName name="SIMNAO">'[1]Parâmetros (não excluir)'!$G$1:$G$2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70" l="1"/>
  <c r="H4" i="70"/>
  <c r="F5" i="70"/>
  <c r="F4" i="70"/>
  <c r="F3" i="70"/>
  <c r="E4" i="70"/>
  <c r="E3" i="70"/>
  <c r="E5" i="70"/>
  <c r="E5" i="35"/>
  <c r="E4" i="35"/>
  <c r="E3" i="35"/>
  <c r="C71" i="74"/>
  <c r="C70" i="74"/>
  <c r="C69" i="74"/>
  <c r="C68" i="74"/>
  <c r="C67" i="74"/>
  <c r="C66" i="74"/>
  <c r="C65" i="74"/>
  <c r="C72" i="74" s="1"/>
  <c r="C52" i="74"/>
  <c r="C51" i="74"/>
  <c r="C50" i="74"/>
  <c r="C49" i="74"/>
  <c r="C48" i="74"/>
  <c r="C47" i="74"/>
  <c r="C53" i="74" s="1"/>
  <c r="D36" i="74"/>
  <c r="D33" i="74"/>
  <c r="D30" i="74"/>
  <c r="C25" i="74"/>
  <c r="C24" i="74"/>
  <c r="C23" i="74"/>
  <c r="C22" i="74"/>
  <c r="C21" i="74"/>
  <c r="C20" i="74"/>
  <c r="C19" i="74"/>
  <c r="C13" i="74"/>
  <c r="C14" i="74" s="1"/>
  <c r="C12" i="74"/>
  <c r="A1" i="74"/>
  <c r="D6" i="74" s="1"/>
  <c r="C71" i="73"/>
  <c r="C70" i="73"/>
  <c r="C69" i="73"/>
  <c r="C68" i="73"/>
  <c r="C67" i="73"/>
  <c r="C66" i="73"/>
  <c r="C65" i="73"/>
  <c r="C72" i="73" s="1"/>
  <c r="C52" i="73"/>
  <c r="C51" i="73"/>
  <c r="C50" i="73"/>
  <c r="C49" i="73"/>
  <c r="C48" i="73"/>
  <c r="C47" i="73"/>
  <c r="C53" i="73" s="1"/>
  <c r="D36" i="73"/>
  <c r="D33" i="73"/>
  <c r="D30" i="73"/>
  <c r="C25" i="73"/>
  <c r="C24" i="73"/>
  <c r="C23" i="73"/>
  <c r="C22" i="73"/>
  <c r="C21" i="73"/>
  <c r="C20" i="73"/>
  <c r="C19" i="73"/>
  <c r="C13" i="73"/>
  <c r="C12" i="73"/>
  <c r="A1" i="73"/>
  <c r="D6" i="73" s="1"/>
  <c r="E16" i="70"/>
  <c r="E15" i="70"/>
  <c r="E8" i="70"/>
  <c r="E7" i="70"/>
  <c r="E6" i="70"/>
  <c r="F23" i="71"/>
  <c r="F30" i="71"/>
  <c r="F12" i="71"/>
  <c r="G17" i="70"/>
  <c r="G9" i="70"/>
  <c r="D3" i="37"/>
  <c r="D4" i="37" s="1"/>
  <c r="D17" i="37"/>
  <c r="D34" i="37"/>
  <c r="D35" i="37"/>
  <c r="D40" i="37" s="1"/>
  <c r="D36" i="37"/>
  <c r="D37" i="37"/>
  <c r="D38" i="37"/>
  <c r="D39" i="37"/>
  <c r="D46" i="37"/>
  <c r="H3" i="70" l="1"/>
  <c r="C34" i="74" a="1"/>
  <c r="C34" i="74" s="1"/>
  <c r="D34" i="74" s="1"/>
  <c r="D35" i="74" s="1"/>
  <c r="D31" i="74"/>
  <c r="D32" i="74" s="1"/>
  <c r="D7" i="74"/>
  <c r="D50" i="74"/>
  <c r="C26" i="74"/>
  <c r="D47" i="74"/>
  <c r="D31" i="73"/>
  <c r="D32" i="73" s="1"/>
  <c r="D7" i="73"/>
  <c r="D50" i="73" s="1"/>
  <c r="C34" i="73" a="1"/>
  <c r="C34" i="73" s="1"/>
  <c r="D34" i="73" s="1"/>
  <c r="D35" i="73" s="1"/>
  <c r="C26" i="73"/>
  <c r="C14" i="73"/>
  <c r="D5" i="37"/>
  <c r="D48" i="73" l="1"/>
  <c r="D37" i="73"/>
  <c r="D42" i="73" s="1"/>
  <c r="D37" i="74"/>
  <c r="D42" i="74" s="1"/>
  <c r="D52" i="74"/>
  <c r="D12" i="74"/>
  <c r="D76" i="74"/>
  <c r="D49" i="74"/>
  <c r="D13" i="74"/>
  <c r="D48" i="74"/>
  <c r="D51" i="74"/>
  <c r="D76" i="73"/>
  <c r="D49" i="73"/>
  <c r="D51" i="73"/>
  <c r="D52" i="73"/>
  <c r="D47" i="73"/>
  <c r="D12" i="73"/>
  <c r="D13" i="73"/>
  <c r="A1" i="69"/>
  <c r="D6" i="69" s="1"/>
  <c r="C71" i="69"/>
  <c r="C70" i="69"/>
  <c r="C69" i="69"/>
  <c r="C68" i="69"/>
  <c r="C66" i="69"/>
  <c r="C65" i="69"/>
  <c r="C52" i="69"/>
  <c r="C51" i="69"/>
  <c r="C50" i="69"/>
  <c r="C49" i="69"/>
  <c r="C48" i="69"/>
  <c r="C47" i="69"/>
  <c r="C53" i="69" s="1"/>
  <c r="D36" i="69"/>
  <c r="D33" i="69"/>
  <c r="D30" i="69"/>
  <c r="C25" i="69"/>
  <c r="C24" i="69"/>
  <c r="C23" i="69"/>
  <c r="C22" i="69"/>
  <c r="C21" i="69"/>
  <c r="C20" i="69"/>
  <c r="C19" i="69"/>
  <c r="C13" i="69"/>
  <c r="C12" i="69"/>
  <c r="A1" i="57"/>
  <c r="C71" i="57"/>
  <c r="C70" i="57"/>
  <c r="C69" i="57"/>
  <c r="C68" i="57"/>
  <c r="C66" i="57"/>
  <c r="C65" i="57"/>
  <c r="C52" i="57"/>
  <c r="C51" i="57"/>
  <c r="C50" i="57"/>
  <c r="C49" i="57"/>
  <c r="C48" i="57"/>
  <c r="C47" i="57"/>
  <c r="D36" i="57"/>
  <c r="D33" i="57"/>
  <c r="D30" i="57"/>
  <c r="C25" i="57"/>
  <c r="C24" i="57"/>
  <c r="C23" i="57"/>
  <c r="C22" i="57"/>
  <c r="C21" i="57"/>
  <c r="C20" i="57"/>
  <c r="C19" i="57"/>
  <c r="C13" i="57"/>
  <c r="C12" i="57"/>
  <c r="A1" i="55"/>
  <c r="D6" i="55" s="1"/>
  <c r="C71" i="55"/>
  <c r="C70" i="55"/>
  <c r="C69" i="55"/>
  <c r="C68" i="55"/>
  <c r="C66" i="55"/>
  <c r="C65" i="55"/>
  <c r="C52" i="55"/>
  <c r="C51" i="55"/>
  <c r="C50" i="55"/>
  <c r="C49" i="55"/>
  <c r="C48" i="55"/>
  <c r="C47" i="55"/>
  <c r="D36" i="55"/>
  <c r="D33" i="55"/>
  <c r="D30" i="55"/>
  <c r="C25" i="55"/>
  <c r="C24" i="55"/>
  <c r="C23" i="55"/>
  <c r="C22" i="55"/>
  <c r="C21" i="55"/>
  <c r="C20" i="55"/>
  <c r="C19" i="55"/>
  <c r="C14" i="55"/>
  <c r="C13" i="55"/>
  <c r="C12" i="55"/>
  <c r="A1" i="48"/>
  <c r="D6" i="48" s="1"/>
  <c r="C71" i="48"/>
  <c r="C70" i="48"/>
  <c r="C69" i="48"/>
  <c r="C68" i="48"/>
  <c r="C66" i="48"/>
  <c r="C65" i="48"/>
  <c r="C52" i="48"/>
  <c r="C51" i="48"/>
  <c r="C50" i="48"/>
  <c r="C49" i="48"/>
  <c r="C48" i="48"/>
  <c r="C47" i="48"/>
  <c r="D36" i="48"/>
  <c r="D33" i="48"/>
  <c r="D30" i="48"/>
  <c r="C25" i="48"/>
  <c r="C24" i="48"/>
  <c r="C23" i="48"/>
  <c r="C22" i="48"/>
  <c r="C21" i="48"/>
  <c r="C20" i="48"/>
  <c r="C19" i="48"/>
  <c r="C13" i="48"/>
  <c r="C12" i="48"/>
  <c r="A1" i="45"/>
  <c r="D6" i="45" s="1"/>
  <c r="A1" i="41"/>
  <c r="C71" i="45"/>
  <c r="C70" i="45"/>
  <c r="C69" i="45"/>
  <c r="C68" i="45"/>
  <c r="C66" i="45"/>
  <c r="C65" i="45"/>
  <c r="C52" i="45"/>
  <c r="C51" i="45"/>
  <c r="C50" i="45"/>
  <c r="C49" i="45"/>
  <c r="C48" i="45"/>
  <c r="C47" i="45"/>
  <c r="D36" i="45"/>
  <c r="D33" i="45"/>
  <c r="D30" i="45"/>
  <c r="C25" i="45"/>
  <c r="C24" i="45"/>
  <c r="C23" i="45"/>
  <c r="C22" i="45"/>
  <c r="C21" i="45"/>
  <c r="C20" i="45"/>
  <c r="C19" i="45"/>
  <c r="C13" i="45"/>
  <c r="C12" i="45"/>
  <c r="C71" i="41"/>
  <c r="C70" i="41"/>
  <c r="C69" i="41"/>
  <c r="C68" i="41"/>
  <c r="C66" i="41"/>
  <c r="C65" i="41"/>
  <c r="C52" i="41"/>
  <c r="C51" i="41"/>
  <c r="C50" i="41"/>
  <c r="C49" i="41"/>
  <c r="C48" i="41"/>
  <c r="C47" i="41"/>
  <c r="D36" i="41"/>
  <c r="D33" i="41"/>
  <c r="D30" i="41"/>
  <c r="C25" i="41"/>
  <c r="C24" i="41"/>
  <c r="C23" i="41"/>
  <c r="C22" i="41"/>
  <c r="C21" i="41"/>
  <c r="C20" i="41"/>
  <c r="C19" i="41"/>
  <c r="C13" i="41"/>
  <c r="C12" i="41"/>
  <c r="C14" i="41" s="1"/>
  <c r="C67" i="69"/>
  <c r="D14" i="74" l="1"/>
  <c r="D24" i="74" s="1"/>
  <c r="D53" i="74"/>
  <c r="D78" i="74" s="1"/>
  <c r="D40" i="74"/>
  <c r="D25" i="74"/>
  <c r="D23" i="74"/>
  <c r="D20" i="74"/>
  <c r="D21" i="74"/>
  <c r="D14" i="73"/>
  <c r="D53" i="73"/>
  <c r="D78" i="73" s="1"/>
  <c r="C53" i="57"/>
  <c r="C26" i="48"/>
  <c r="C26" i="45"/>
  <c r="C53" i="45"/>
  <c r="C53" i="48"/>
  <c r="C53" i="41"/>
  <c r="C53" i="55"/>
  <c r="C26" i="57"/>
  <c r="D6" i="41"/>
  <c r="D7" i="41" s="1"/>
  <c r="D50" i="41" s="1"/>
  <c r="D6" i="57"/>
  <c r="D31" i="57" s="1"/>
  <c r="D32" i="57" s="1"/>
  <c r="C67" i="48"/>
  <c r="C72" i="48" s="1"/>
  <c r="C67" i="57"/>
  <c r="C72" i="57" s="1"/>
  <c r="C67" i="55"/>
  <c r="C72" i="55" s="1"/>
  <c r="C67" i="41"/>
  <c r="C72" i="41" s="1"/>
  <c r="C72" i="69"/>
  <c r="C67" i="45"/>
  <c r="C72" i="45" s="1"/>
  <c r="D31" i="69"/>
  <c r="D32" i="69" s="1"/>
  <c r="D7" i="69"/>
  <c r="D47" i="69" s="1"/>
  <c r="C34" i="69" a="1"/>
  <c r="C34" i="69" s="1"/>
  <c r="D34" i="69" s="1"/>
  <c r="D35" i="69" s="1"/>
  <c r="C14" i="69"/>
  <c r="C26" i="69"/>
  <c r="C14" i="57"/>
  <c r="D31" i="55"/>
  <c r="D32" i="55" s="1"/>
  <c r="D7" i="55"/>
  <c r="D47" i="55" s="1"/>
  <c r="C34" i="55" a="1"/>
  <c r="C34" i="55" s="1"/>
  <c r="D34" i="55" s="1"/>
  <c r="D35" i="55" s="1"/>
  <c r="C26" i="55"/>
  <c r="D31" i="48"/>
  <c r="D32" i="48" s="1"/>
  <c r="C34" i="48" a="1"/>
  <c r="C34" i="48" s="1"/>
  <c r="D34" i="48" s="1"/>
  <c r="D35" i="48" s="1"/>
  <c r="D7" i="48"/>
  <c r="D52" i="48" s="1"/>
  <c r="C14" i="48"/>
  <c r="D31" i="45"/>
  <c r="D32" i="45" s="1"/>
  <c r="D7" i="45"/>
  <c r="D52" i="45" s="1"/>
  <c r="C34" i="45" a="1"/>
  <c r="C34" i="45" s="1"/>
  <c r="D34" i="45" s="1"/>
  <c r="D35" i="45" s="1"/>
  <c r="C14" i="45"/>
  <c r="C26" i="41"/>
  <c r="D51" i="37"/>
  <c r="D22" i="74" l="1"/>
  <c r="D18" i="74"/>
  <c r="D19" i="74"/>
  <c r="D26" i="74"/>
  <c r="D41" i="74" s="1"/>
  <c r="D43" i="74" s="1"/>
  <c r="D77" i="74" s="1"/>
  <c r="D81" i="74" s="1"/>
  <c r="D40" i="73"/>
  <c r="D21" i="73"/>
  <c r="D22" i="73"/>
  <c r="D24" i="73"/>
  <c r="D20" i="73"/>
  <c r="D19" i="73"/>
  <c r="D18" i="73"/>
  <c r="D23" i="73"/>
  <c r="D25" i="73"/>
  <c r="C34" i="41" a="1"/>
  <c r="C34" i="41" s="1"/>
  <c r="D34" i="41" s="1"/>
  <c r="D35" i="41" s="1"/>
  <c r="D31" i="41"/>
  <c r="D32" i="41" s="1"/>
  <c r="D7" i="57"/>
  <c r="D12" i="57" s="1"/>
  <c r="C34" i="57" a="1"/>
  <c r="C34" i="57" s="1"/>
  <c r="D34" i="57" s="1"/>
  <c r="D35" i="57" s="1"/>
  <c r="D37" i="57" s="1"/>
  <c r="D42" i="57" s="1"/>
  <c r="D12" i="45"/>
  <c r="D50" i="45"/>
  <c r="D51" i="55"/>
  <c r="D50" i="55"/>
  <c r="D48" i="55"/>
  <c r="D37" i="69"/>
  <c r="D42" i="69" s="1"/>
  <c r="D50" i="69"/>
  <c r="D13" i="69"/>
  <c r="D49" i="69"/>
  <c r="D76" i="69"/>
  <c r="D51" i="69"/>
  <c r="D52" i="69"/>
  <c r="D12" i="69"/>
  <c r="D48" i="69"/>
  <c r="D51" i="57"/>
  <c r="D13" i="57"/>
  <c r="D14" i="57" s="1"/>
  <c r="D37" i="55"/>
  <c r="D42" i="55" s="1"/>
  <c r="D12" i="55"/>
  <c r="D13" i="55"/>
  <c r="D76" i="55"/>
  <c r="D49" i="55"/>
  <c r="D52" i="55"/>
  <c r="D37" i="48"/>
  <c r="D42" i="48" s="1"/>
  <c r="D50" i="48"/>
  <c r="D12" i="48"/>
  <c r="D47" i="48"/>
  <c r="D76" i="48"/>
  <c r="D49" i="48"/>
  <c r="D13" i="48"/>
  <c r="D51" i="48"/>
  <c r="D48" i="48"/>
  <c r="D51" i="41"/>
  <c r="D37" i="45"/>
  <c r="D42" i="45" s="1"/>
  <c r="D48" i="45"/>
  <c r="D47" i="45"/>
  <c r="D49" i="45"/>
  <c r="D76" i="45"/>
  <c r="D51" i="45"/>
  <c r="D13" i="45"/>
  <c r="D47" i="41"/>
  <c r="D48" i="41"/>
  <c r="D52" i="41"/>
  <c r="D12" i="41"/>
  <c r="D49" i="41"/>
  <c r="D76" i="41"/>
  <c r="D13" i="41"/>
  <c r="D26" i="73" l="1"/>
  <c r="D41" i="73" s="1"/>
  <c r="D65" i="74"/>
  <c r="D66" i="74" s="1"/>
  <c r="D43" i="73"/>
  <c r="D77" i="73" s="1"/>
  <c r="D81" i="73" s="1"/>
  <c r="D37" i="41"/>
  <c r="D42" i="41" s="1"/>
  <c r="D48" i="57"/>
  <c r="D50" i="57"/>
  <c r="D52" i="57"/>
  <c r="D47" i="57"/>
  <c r="D49" i="57"/>
  <c r="D76" i="57"/>
  <c r="D14" i="45"/>
  <c r="D24" i="45" s="1"/>
  <c r="D53" i="55"/>
  <c r="D78" i="55" s="1"/>
  <c r="D53" i="45"/>
  <c r="D78" i="45" s="1"/>
  <c r="D14" i="69"/>
  <c r="D24" i="69" s="1"/>
  <c r="D53" i="69"/>
  <c r="D78" i="69" s="1"/>
  <c r="D40" i="57"/>
  <c r="D23" i="57"/>
  <c r="D24" i="57"/>
  <c r="D19" i="57"/>
  <c r="D20" i="57"/>
  <c r="D22" i="57"/>
  <c r="D21" i="57"/>
  <c r="D18" i="57"/>
  <c r="D25" i="57"/>
  <c r="D14" i="55"/>
  <c r="D14" i="48"/>
  <c r="D21" i="48" s="1"/>
  <c r="D53" i="48"/>
  <c r="D78" i="48" s="1"/>
  <c r="D14" i="41"/>
  <c r="D40" i="41" s="1"/>
  <c r="D53" i="41"/>
  <c r="D78" i="41" s="1"/>
  <c r="D67" i="74" l="1"/>
  <c r="D72" i="74"/>
  <c r="D82" i="74" s="1"/>
  <c r="D83" i="74" s="1"/>
  <c r="D65" i="73"/>
  <c r="D66" i="73" s="1"/>
  <c r="D53" i="57"/>
  <c r="D78" i="57" s="1"/>
  <c r="D20" i="41"/>
  <c r="D25" i="69"/>
  <c r="D40" i="69"/>
  <c r="D18" i="45"/>
  <c r="D21" i="45"/>
  <c r="D21" i="69"/>
  <c r="D25" i="45"/>
  <c r="D40" i="45"/>
  <c r="D19" i="45"/>
  <c r="D20" i="45"/>
  <c r="D20" i="69"/>
  <c r="D23" i="45"/>
  <c r="D19" i="69"/>
  <c r="D22" i="45"/>
  <c r="D18" i="69"/>
  <c r="D25" i="41"/>
  <c r="D24" i="41"/>
  <c r="D23" i="69"/>
  <c r="D22" i="69"/>
  <c r="D22" i="41"/>
  <c r="D18" i="41"/>
  <c r="D23" i="41"/>
  <c r="D19" i="41"/>
  <c r="D21" i="41"/>
  <c r="D26" i="57"/>
  <c r="D41" i="57" s="1"/>
  <c r="D43" i="57" s="1"/>
  <c r="D77" i="57" s="1"/>
  <c r="D81" i="57" s="1"/>
  <c r="D40" i="55"/>
  <c r="D24" i="55"/>
  <c r="D25" i="55"/>
  <c r="D20" i="55"/>
  <c r="D18" i="55"/>
  <c r="D23" i="55"/>
  <c r="D19" i="55"/>
  <c r="D21" i="55"/>
  <c r="D22" i="55"/>
  <c r="D40" i="48"/>
  <c r="D18" i="48"/>
  <c r="D23" i="48"/>
  <c r="D20" i="48"/>
  <c r="D22" i="48"/>
  <c r="D25" i="48"/>
  <c r="D24" i="48"/>
  <c r="D19" i="48"/>
  <c r="D84" i="74" l="1"/>
  <c r="D68" i="74"/>
  <c r="D71" i="74"/>
  <c r="D70" i="74"/>
  <c r="D69" i="74"/>
  <c r="D67" i="73"/>
  <c r="D72" i="73" s="1"/>
  <c r="D82" i="73" s="1"/>
  <c r="D83" i="73" s="1"/>
  <c r="D26" i="45"/>
  <c r="D41" i="45" s="1"/>
  <c r="D43" i="45" s="1"/>
  <c r="D77" i="45" s="1"/>
  <c r="D81" i="45" s="1"/>
  <c r="D65" i="45" s="1"/>
  <c r="D66" i="45" s="1"/>
  <c r="D26" i="69"/>
  <c r="D41" i="69" s="1"/>
  <c r="D43" i="69" s="1"/>
  <c r="D77" i="69" s="1"/>
  <c r="D81" i="69" s="1"/>
  <c r="D65" i="69" s="1"/>
  <c r="D26" i="41"/>
  <c r="D41" i="41" s="1"/>
  <c r="D43" i="41" s="1"/>
  <c r="D77" i="41" s="1"/>
  <c r="D81" i="41" s="1"/>
  <c r="D65" i="41" s="1"/>
  <c r="D65" i="57"/>
  <c r="D26" i="55"/>
  <c r="D41" i="55" s="1"/>
  <c r="D43" i="55" s="1"/>
  <c r="D77" i="55" s="1"/>
  <c r="D81" i="55" s="1"/>
  <c r="D26" i="48"/>
  <c r="D41" i="48" s="1"/>
  <c r="D43" i="48" s="1"/>
  <c r="D77" i="48" s="1"/>
  <c r="D81" i="48" s="1"/>
  <c r="D84" i="73" l="1"/>
  <c r="D68" i="73"/>
  <c r="D69" i="73"/>
  <c r="D71" i="73"/>
  <c r="D70" i="73"/>
  <c r="D66" i="41"/>
  <c r="D67" i="41" s="1"/>
  <c r="D72" i="41" s="1"/>
  <c r="D82" i="41" s="1"/>
  <c r="D83" i="41" s="1"/>
  <c r="D84" i="41" s="1"/>
  <c r="H5" i="70" s="1"/>
  <c r="D66" i="69"/>
  <c r="D67" i="69" s="1"/>
  <c r="D66" i="57"/>
  <c r="D67" i="57" s="1"/>
  <c r="D65" i="55"/>
  <c r="D65" i="48"/>
  <c r="D66" i="48" s="1"/>
  <c r="D67" i="45"/>
  <c r="D72" i="45" s="1"/>
  <c r="D82" i="45" s="1"/>
  <c r="D83" i="45" s="1"/>
  <c r="D72" i="69" l="1"/>
  <c r="D82" i="69" s="1"/>
  <c r="D83" i="69" s="1"/>
  <c r="D72" i="57"/>
  <c r="D82" i="57" s="1"/>
  <c r="D83" i="57" s="1"/>
  <c r="D66" i="55"/>
  <c r="D67" i="55" s="1"/>
  <c r="D67" i="48"/>
  <c r="D72" i="48" s="1"/>
  <c r="D82" i="48" s="1"/>
  <c r="D83" i="48" s="1"/>
  <c r="D69" i="41"/>
  <c r="D71" i="41"/>
  <c r="D70" i="41"/>
  <c r="D68" i="41"/>
  <c r="D84" i="45"/>
  <c r="E6" i="35" s="1"/>
  <c r="F6" i="70" s="1"/>
  <c r="H6" i="70" s="1"/>
  <c r="D68" i="45"/>
  <c r="D69" i="45"/>
  <c r="D71" i="45"/>
  <c r="D70" i="45"/>
  <c r="D84" i="69" l="1"/>
  <c r="E10" i="35" s="1"/>
  <c r="F16" i="70" s="1"/>
  <c r="H16" i="70" s="1"/>
  <c r="D68" i="69"/>
  <c r="D69" i="69"/>
  <c r="D71" i="69"/>
  <c r="D70" i="69"/>
  <c r="D84" i="57"/>
  <c r="E9" i="35" s="1"/>
  <c r="F8" i="70" s="1"/>
  <c r="H8" i="70" s="1"/>
  <c r="D70" i="57"/>
  <c r="D68" i="57"/>
  <c r="D71" i="57"/>
  <c r="D69" i="57"/>
  <c r="D72" i="55"/>
  <c r="D82" i="55" s="1"/>
  <c r="D83" i="55" s="1"/>
  <c r="D70" i="48"/>
  <c r="D69" i="48"/>
  <c r="D84" i="48"/>
  <c r="E7" i="35" s="1"/>
  <c r="F7" i="70" s="1"/>
  <c r="H7" i="70" s="1"/>
  <c r="D68" i="48"/>
  <c r="D71" i="48"/>
  <c r="E24" i="70" l="1"/>
  <c r="D84" i="55"/>
  <c r="E8" i="35" s="1"/>
  <c r="F15" i="70" s="1"/>
  <c r="H15" i="70" s="1"/>
  <c r="H18" i="70" s="1"/>
  <c r="D70" i="55"/>
  <c r="D68" i="55"/>
  <c r="D69" i="55"/>
  <c r="D71" i="55"/>
  <c r="H11" i="70" l="1"/>
  <c r="E25" i="70"/>
  <c r="H19" i="70"/>
  <c r="F24" i="70"/>
  <c r="G24" i="70"/>
  <c r="E26" i="70"/>
  <c r="G25" i="70" l="1"/>
  <c r="G26" i="70" s="1"/>
  <c r="F25" i="70"/>
  <c r="F26" i="7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<sst xmlns="http://schemas.openxmlformats.org/spreadsheetml/2006/main" count="1268" uniqueCount="211">
  <si>
    <t>%</t>
  </si>
  <si>
    <t>Valor (R$)</t>
  </si>
  <si>
    <t>A</t>
  </si>
  <si>
    <t>B</t>
  </si>
  <si>
    <t>C</t>
  </si>
  <si>
    <t>D</t>
  </si>
  <si>
    <t>E</t>
  </si>
  <si>
    <t>F</t>
  </si>
  <si>
    <t>G</t>
  </si>
  <si>
    <t>2.1</t>
  </si>
  <si>
    <t>2.2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</si>
  <si>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</si>
  <si>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</si>
  <si>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</si>
  <si>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</si>
  <si>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</si>
  <si>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</si>
  <si>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</si>
  <si>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</si>
  <si>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2.3</t>
  </si>
  <si>
    <t>Desconto legal sobre transporte</t>
  </si>
  <si>
    <t>Valor do Vale Transporte</t>
  </si>
  <si>
    <t>Aviso Prévio Indenizado</t>
  </si>
  <si>
    <t>C.1</t>
  </si>
  <si>
    <t>PIS</t>
  </si>
  <si>
    <t>C.2</t>
  </si>
  <si>
    <t>COFINS</t>
  </si>
  <si>
    <t>C.3</t>
  </si>
  <si>
    <t>ISS</t>
  </si>
  <si>
    <t>C.4</t>
  </si>
  <si>
    <t>COD PERFIL</t>
  </si>
  <si>
    <t>PERFIL</t>
  </si>
  <si>
    <t>Salário</t>
  </si>
  <si>
    <t>Composição de custos</t>
  </si>
  <si>
    <t>MÓDULO 1 - COMPOSIÇÃO DA REMUNERAÇÃO</t>
  </si>
  <si>
    <t>Total da remuneração</t>
  </si>
  <si>
    <t>MÓDULO 2 - ENCARGOS E BENEFÍCIOS</t>
  </si>
  <si>
    <t>Total do 13º salário e adicional de férias</t>
  </si>
  <si>
    <t>Submódulo 2 - Encargos Previdenciários, FGTS e outras contribuições</t>
  </si>
  <si>
    <t>Total dos encargos previdenciários, FGTS e outras contribuições</t>
  </si>
  <si>
    <t>Submódulo 3 -  Benefícios Mensais e Diários</t>
  </si>
  <si>
    <t>Total de benefícios mensais e diários</t>
  </si>
  <si>
    <t>Total dos Encargos e Benefícios</t>
  </si>
  <si>
    <t>MÓDULO 3 - PROVISÃO PARA RESCISÃO</t>
  </si>
  <si>
    <t>Total da provisão para rescisão</t>
  </si>
  <si>
    <t>MÓDULO 4 - CUSTO DE REPOSIÇÃO DO PROFISSIONAL AUSENTE</t>
  </si>
  <si>
    <t>Total do custo de reposição do profissional ausente</t>
  </si>
  <si>
    <t>MÓDULO 5 - INSUMOS DIVERSOS</t>
  </si>
  <si>
    <t>Total Insumos Diversos</t>
  </si>
  <si>
    <t>MÓDULO 6 - CUSTOS INDIRETOS, LUCRO E TRIBUTOS</t>
  </si>
  <si>
    <t>Total dos custos indiretos e tributos</t>
  </si>
  <si>
    <t xml:space="preserve">QUADR-RESUMO DA COMPOSIÇÃO DE CUSTOS </t>
  </si>
  <si>
    <t>Mão-de-obra vinculada à execução contratual (valor por profissional)</t>
  </si>
  <si>
    <t>Subtotal (A+B+C+D)</t>
  </si>
  <si>
    <t>Valor mensal por profissional</t>
  </si>
  <si>
    <t>Itens de Custos (Descrição)</t>
  </si>
  <si>
    <t>Salário Base</t>
  </si>
  <si>
    <t>13º Salário</t>
  </si>
  <si>
    <t>INSS</t>
  </si>
  <si>
    <t>Vale-transporte</t>
  </si>
  <si>
    <t>Auxílio-alimentação</t>
  </si>
  <si>
    <t>QUADRO RESUMO - ENCARGOS E BENEFÍCIOS</t>
  </si>
  <si>
    <t>Submódulo 2.1 - 13º Salário, Férias (custo não renovável) e Adicional de Férias</t>
  </si>
  <si>
    <t>Submódulo 2.2 - Encargos Previdenciários, FGTS e outras contribuições</t>
  </si>
  <si>
    <t>Submódulo 2.3 -  Benefícios Mensais e Diários</t>
  </si>
  <si>
    <t>Incidência do FGTS sobre o Aviso Prévio Indenizado</t>
  </si>
  <si>
    <t>Multa do FGTS sobre o Aviso Prévio Indenizado</t>
  </si>
  <si>
    <t>Aviso Prévio Trabalhado</t>
  </si>
  <si>
    <t>Incidência do submódulo 2.2 sobre o Aviso Prévio Trabalhado</t>
  </si>
  <si>
    <t>Multa do FGTS sobre o Aviso Prévio Trabalhado</t>
  </si>
  <si>
    <t>Custos Indiretos (Despesas Operacionais e Administrativas)</t>
  </si>
  <si>
    <t>Lucro</t>
  </si>
  <si>
    <t>Tributos</t>
  </si>
  <si>
    <t>Módulo 1 - Composição Remuneração</t>
  </si>
  <si>
    <t>Módulo 2 - Encargos e Benefícios</t>
  </si>
  <si>
    <t>Módulo 3 - Provisão para Rescisão</t>
  </si>
  <si>
    <t>Módulo 4 - Custo de Reposição do Profissional Ausente</t>
  </si>
  <si>
    <t xml:space="preserve">Módulo 5 - Insumos Diversos </t>
  </si>
  <si>
    <t>Módulo 6 - Custos Indiretos, Tributos e Lucro</t>
  </si>
  <si>
    <t>Memória de cálculo</t>
  </si>
  <si>
    <t>Fundamento</t>
  </si>
  <si>
    <t>((1/12) x 100) ≅ 8,33%</t>
  </si>
  <si>
    <t>Art. 7º, VIII, CF/88. Decreto n. 57.155, de 3/11/1965</t>
  </si>
  <si>
    <t xml:space="preserve">Art. 7º, XVII, CF/88; </t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</si>
  <si>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</si>
  <si>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</si>
  <si>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</si>
  <si>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</si>
  <si>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Art. 15, Lei nº 8.036/90 e Art. 7º, III,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</si>
  <si>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</si>
  <si>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</si>
  <si>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Vale-Transporte</t>
  </si>
  <si>
    <t>Artigo 4º, § único, da Lei nº 7.418/85 e art. 9º do Decreto nº 95.247/87.</t>
  </si>
  <si>
    <t>Auxílio-Alimentação</t>
  </si>
  <si>
    <t>Artigo 458, §§ 2º e 3º, da CLT, Lei nº 6.321/76, Decreto nº 5/91 e CCT.</t>
  </si>
  <si>
    <t>R$</t>
  </si>
  <si>
    <t>Aux-Ali x 22 dias</t>
  </si>
  <si>
    <r>
      <t xml:space="preserve">Submódulo 2.3 - Benefícios Mensais e Diários </t>
    </r>
    <r>
      <rPr>
        <b/>
        <vertAlign val="superscript"/>
        <sz val="11"/>
        <rFont val="Arial"/>
        <family val="2"/>
      </rPr>
      <t>(1)</t>
    </r>
  </si>
  <si>
    <t>VT = Valor Unitário x 2 passes x 22 dias</t>
  </si>
  <si>
    <t>Desconto = % sobre o Salário Base</t>
  </si>
  <si>
    <t>Se (VT - Desconto)&gt;0, então: Valor do Vale Transporte = VT - Desconto</t>
  </si>
  <si>
    <t>Percentual de Desconto</t>
  </si>
  <si>
    <t>Até R$ 2.407,00</t>
  </si>
  <si>
    <t>De R$ 2.407,01 a R$ 4.073,39</t>
  </si>
  <si>
    <t>De R$ 4.073,40 a R$ 5.924,92</t>
  </si>
  <si>
    <t>De R$ 5.924,93 a R$ 7.406,17</t>
  </si>
  <si>
    <t>De R$ 7.406,18 a R$ 9.072,58</t>
  </si>
  <si>
    <t>Acima de R$ 9.072,59</t>
  </si>
  <si>
    <t>CONVENÇÃO COLETIVA DE TRABALHO 2024/2025 - NÚMERO DE REGISTRO NO MTE: DF000783/2024 (https://www.sindpd-df.org.br/acordo_coletivo/particulares/Convencao-Coletiva-De-Trabalho-2024-2025.pdf)</t>
  </si>
  <si>
    <t>Assistência Médica</t>
  </si>
  <si>
    <t>((0,05 x (1/12) x 100) ≅ 0,42%</t>
  </si>
  <si>
    <t>Art. 7º, XXI, CF/88. Art. 477, 487 e 491 da CLT. Lei n. 12.506/2011.</t>
  </si>
  <si>
    <t>((0,08 x 0,0042) x 100) ≅ 0,03%</t>
  </si>
  <si>
    <t>Súmula 305 TST.</t>
  </si>
  <si>
    <t>0,08 x 0,4 x 0,9 x [1 + 1/12 + 1/12 + (1/3 x 1/12)] ≅ 3,44%</t>
  </si>
  <si>
    <t>Art. 18 da Lei 8.036/90. Art. 12 da Lei 13.932/2019. Art. 5º, inciso III, da IN STJG/GDG n. 14/2020.</t>
  </si>
  <si>
    <t xml:space="preserve">Art. 7º, XXI, CF/88, 477,487 e 491 CLT. Acórdãos n. 1904/2007-TCU-Plenário e n. 3006/2010-TCU-Plenário </t>
  </si>
  <si>
    <t>Incidência do submódulo 2.2 sobre o Aviso Prévio trabalhado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</si>
  <si>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</si>
  <si>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</si>
  <si>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A+B+C+D+E+F</t>
  </si>
  <si>
    <t>{[(7/30) + (7/30 x 0,1 x 8/12)] / 20}  x 100) ≅  1,24%</t>
  </si>
  <si>
    <t>((0,3680 x 0,0124) x 100) ≅  0,46%</t>
  </si>
  <si>
    <t>Desconto do Auxílio-alimentação</t>
  </si>
  <si>
    <t>Valor do Auxílio-alimentação</t>
  </si>
  <si>
    <t>Outros tributos - CPRB (Lei 12.546/11 alterada pela 13.670/18)</t>
  </si>
  <si>
    <t>Submódulo 2.1 - 13º Salário. Férias e Adicional de Férias</t>
  </si>
  <si>
    <t>Férias e Adicional de Férias</t>
  </si>
  <si>
    <t>[(1/3) x (1/12)] + [1/20] x 100) ≅ 7,78%</t>
  </si>
  <si>
    <t>Fator-K</t>
  </si>
  <si>
    <t>Multa do FGTS sobre Aviso Prévio Trabalhado</t>
  </si>
  <si>
    <t>((0,0124 x 0,08) x 0,4 x 100) ≅  0,04%</t>
  </si>
  <si>
    <t>Submódulo 1 - 13º Salário, Férias e Adicional de Férias</t>
  </si>
  <si>
    <t>Total do 13º salário, Férias e adicional de férias</t>
  </si>
  <si>
    <t>FATOR-K</t>
  </si>
  <si>
    <t>TECSUP-03</t>
  </si>
  <si>
    <t>Técnico de suporte ao usuário de tecnologia da informação Sênior</t>
  </si>
  <si>
    <t>GERSUP</t>
  </si>
  <si>
    <t>Gerente de suporte técnico de tecnologia da informação</t>
  </si>
  <si>
    <t>ASUPCOMP-03</t>
  </si>
  <si>
    <t>Analista de suporte computacional Sênior</t>
  </si>
  <si>
    <t>ASO-03</t>
  </si>
  <si>
    <t>Administrador de sistemas operacionais Sênior</t>
  </si>
  <si>
    <t>ARED-02</t>
  </si>
  <si>
    <t>Analista de redes e de comunicação de dados Pleno</t>
  </si>
  <si>
    <t>ASEG-02</t>
  </si>
  <si>
    <t>Administrador em segurança da informação - Pleno</t>
  </si>
  <si>
    <t>Art. 9º-A. da Lei nº 12.546/2011 (incluído pela Lei nº 14.973/2024)</t>
  </si>
  <si>
    <t>(Módudo1 + Módulo2 + Módulo3 + Módulo4) x 5%</t>
  </si>
  <si>
    <t>Valores extraido do MANUAL DE PREENCHIMENTO DO MODELO DE PLANILHAS DE CUSTOS E DE FORMAÇÃO DE PREÇOS do SUPERIOR TRIBUNAL DE JUSTIÇA - STJ</t>
  </si>
  <si>
    <t>(Módudo1 + Módulo2 + Módulo3 + Módulo4 + Custos indiretos) x 10%</t>
  </si>
  <si>
    <t>C% (em percentual) = C1 + C2 + C3 + C4</t>
  </si>
  <si>
    <t>Os tributos (ISS, COFINS e PIS) foram definidos utilizando o regime de tributação de Lucro Real (Incidência cumulativa de PIS/COFINS)</t>
  </si>
  <si>
    <t>A+B+C</t>
  </si>
  <si>
    <t>Quantidade</t>
  </si>
  <si>
    <t>Subtotal Mensal</t>
  </si>
  <si>
    <t>Total 36 Meses</t>
  </si>
  <si>
    <t>Total Mensal</t>
  </si>
  <si>
    <t>Total</t>
  </si>
  <si>
    <t>Grupo</t>
  </si>
  <si>
    <t>Id Perfil</t>
  </si>
  <si>
    <t>Perfil Profissional</t>
  </si>
  <si>
    <t>Localidade</t>
  </si>
  <si>
    <t>Central de Serviços</t>
  </si>
  <si>
    <t>RJ</t>
  </si>
  <si>
    <t>SP</t>
  </si>
  <si>
    <t>DF</t>
  </si>
  <si>
    <t>TOTAL</t>
  </si>
  <si>
    <t>Qtde Mínima</t>
  </si>
  <si>
    <t>Operação de Infraestrutura</t>
  </si>
  <si>
    <t>Item</t>
  </si>
  <si>
    <t>Descrição</t>
  </si>
  <si>
    <t>Serviço de Suporte ao usuário de TIC Serviços de operação e sustentação de infraestrutura de Tecnologia da Informação e Comunicação (TIC).</t>
  </si>
  <si>
    <t>Serviço de operação e sustentação de infraestrutura de Tecnologia da Informação e Comunicação (TIC).</t>
  </si>
  <si>
    <t>Administrador de sistemas operacionais - Sênior</t>
  </si>
  <si>
    <t>1.1</t>
  </si>
  <si>
    <t>1.2</t>
  </si>
  <si>
    <t>Custo Mensal</t>
  </si>
  <si>
    <t>Custo Anual</t>
  </si>
  <si>
    <t>Custo em 36 meses</t>
  </si>
  <si>
    <t>Operação  de Infraestrutura</t>
  </si>
  <si>
    <t>Processo: 15414.651194/2025-88</t>
  </si>
  <si>
    <t>Pregão Eletrônico: xx/2026</t>
  </si>
  <si>
    <t>Solução de Suporte ao Usuário e Sustentação de Infraestrutura de TIC</t>
  </si>
  <si>
    <t>1 - Dados da empresa: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</si>
  <si>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</si>
  <si>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</si>
  <si>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</si>
  <si>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</si>
  <si>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</si>
  <si>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</si>
  <si>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</si>
  <si>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</si>
  <si>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</si>
  <si>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</si>
  <si>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>2 - Dados Representante Legal</t>
  </si>
  <si>
    <t>Nome:</t>
  </si>
  <si>
    <t>Identidade/Órgão Expedidor:</t>
  </si>
  <si>
    <t>CPF:</t>
  </si>
  <si>
    <t>Nacionalidade:</t>
  </si>
  <si>
    <t>Estado Civil:</t>
  </si>
  <si>
    <t>Qualificação Profissional na empresa:</t>
  </si>
  <si>
    <t>3 - Dados Bancários</t>
  </si>
  <si>
    <t>Banco (nº e nome):</t>
  </si>
  <si>
    <t>Agência:</t>
  </si>
  <si>
    <t xml:space="preserve">Conta-corrente: </t>
  </si>
  <si>
    <t>Anexo 17</t>
  </si>
  <si>
    <t>Planilha de Custos e Formação de Preços</t>
  </si>
  <si>
    <t>TECSUP-03 (DF)</t>
  </si>
  <si>
    <t>TECSUP-03 (SP)</t>
  </si>
  <si>
    <t>TECSUP-03 (RJ)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</si>
</sst>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00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0000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162937"/>
      <name val="Times New Roman"/>
      <family val="1"/>
    </font>
    <font>
      <sz val="18"/>
      <color rgb="FFFF0000"/>
      <name val="Aptos Narrow"/>
      <family val="2"/>
      <scheme val="minor"/>
    </font>
    <font>
      <b/>
      <sz val="14"/>
      <color rgb="FF2E74B5"/>
      <name val="Calibri"/>
      <family val="2"/>
    </font>
    <font>
      <b/>
      <sz val="10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2CC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</cellStyleXfs>
  <cellXfs count="275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left" vertical="center" wrapText="1"/>
      <protection hidden="1"/>
    </xf>
    <xf numFmtId="9" fontId="5" fillId="2" borderId="1" xfId="1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/>
      <protection hidden="1"/>
    </xf>
    <xf numFmtId="9" fontId="7" fillId="0" borderId="1" xfId="11" applyFont="1" applyBorder="1" applyAlignment="1" applyProtection="1">
      <alignment horizontal="center" vertical="center"/>
      <protection hidden="1"/>
    </xf>
    <xf numFmtId="4" fontId="7" fillId="0" borderId="1" xfId="12" applyNumberFormat="1" applyFont="1" applyBorder="1" applyAlignment="1" applyProtection="1">
      <alignment vertical="center"/>
      <protection hidden="1"/>
    </xf>
    <xf numFmtId="4" fontId="8" fillId="0" borderId="1" xfId="12" applyNumberFormat="1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4" fontId="5" fillId="0" borderId="1" xfId="12" applyNumberFormat="1" applyFont="1" applyBorder="1" applyAlignment="1" applyProtection="1">
      <alignment vertical="center"/>
      <protection hidden="1"/>
    </xf>
    <xf numFmtId="0" fontId="7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9" fontId="5" fillId="2" borderId="5" xfId="1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vertical="center"/>
      <protection hidden="1"/>
    </xf>
    <xf numFmtId="10" fontId="7" fillId="2" borderId="1" xfId="14" applyNumberFormat="1" applyFont="1" applyFill="1" applyBorder="1" applyAlignment="1" applyProtection="1">
      <alignment horizontal="center" vertical="center"/>
      <protection hidden="1"/>
    </xf>
    <xf numFmtId="4" fontId="8" fillId="2" borderId="4" xfId="12" applyNumberFormat="1" applyFont="1" applyFill="1" applyBorder="1" applyAlignment="1" applyProtection="1">
      <alignment vertical="center"/>
      <protection hidden="1"/>
    </xf>
    <xf numFmtId="10" fontId="9" fillId="2" borderId="1" xfId="14" applyNumberFormat="1" applyFont="1" applyFill="1" applyBorder="1" applyAlignment="1" applyProtection="1">
      <alignment horizontal="center" vertical="center"/>
      <protection hidden="1"/>
    </xf>
    <xf numFmtId="10" fontId="8" fillId="0" borderId="0" xfId="11" applyNumberFormat="1" applyFont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left" vertical="center"/>
      <protection hidden="1"/>
    </xf>
    <xf numFmtId="10" fontId="5" fillId="2" borderId="1" xfId="11" applyNumberFormat="1" applyFont="1" applyFill="1" applyBorder="1" applyAlignment="1" applyProtection="1">
      <alignment horizontal="center" vertical="center"/>
      <protection hidden="1"/>
    </xf>
    <xf numFmtId="4" fontId="5" fillId="2" borderId="4" xfId="12" applyNumberFormat="1" applyFont="1" applyFill="1" applyBorder="1" applyAlignment="1" applyProtection="1">
      <alignment vertical="center"/>
      <protection hidden="1"/>
    </xf>
    <xf numFmtId="9" fontId="8" fillId="0" borderId="0" xfId="11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vertical="center"/>
      <protection hidden="1"/>
    </xf>
    <xf numFmtId="10" fontId="5" fillId="2" borderId="4" xfId="11" applyNumberFormat="1" applyFont="1" applyFill="1" applyBorder="1" applyAlignment="1" applyProtection="1">
      <alignment horizontal="center" vertical="center"/>
      <protection hidden="1"/>
    </xf>
    <xf numFmtId="10" fontId="8" fillId="0" borderId="4" xfId="11" applyNumberFormat="1" applyFont="1" applyBorder="1" applyAlignment="1" applyProtection="1">
      <alignment horizontal="center" vertical="center"/>
      <protection hidden="1"/>
    </xf>
    <xf numFmtId="10" fontId="5" fillId="0" borderId="4" xfId="11" applyNumberFormat="1" applyFont="1" applyBorder="1" applyAlignment="1" applyProtection="1">
      <alignment horizontal="center" vertical="center"/>
      <protection hidden="1"/>
    </xf>
    <xf numFmtId="10" fontId="5" fillId="2" borderId="5" xfId="11" applyNumberFormat="1" applyFont="1" applyFill="1" applyBorder="1" applyAlignment="1" applyProtection="1">
      <alignment horizontal="center" vertical="center"/>
      <protection hidden="1"/>
    </xf>
    <xf numFmtId="10" fontId="7" fillId="0" borderId="1" xfId="14" applyNumberFormat="1" applyFont="1" applyBorder="1" applyAlignment="1" applyProtection="1">
      <alignment horizontal="center" vertical="center"/>
      <protection hidden="1"/>
    </xf>
    <xf numFmtId="10" fontId="9" fillId="0" borderId="7" xfId="11" applyNumberFormat="1" applyFont="1" applyBorder="1" applyAlignment="1" applyProtection="1">
      <alignment horizontal="center" vertical="center"/>
      <protection hidden="1"/>
    </xf>
    <xf numFmtId="4" fontId="9" fillId="0" borderId="1" xfId="12" applyNumberFormat="1" applyFont="1" applyBorder="1" applyAlignment="1" applyProtection="1">
      <alignment vertical="center"/>
      <protection hidden="1"/>
    </xf>
    <xf numFmtId="10" fontId="7" fillId="0" borderId="0" xfId="11" applyNumberFormat="1" applyFont="1" applyBorder="1" applyAlignment="1" applyProtection="1">
      <alignment horizontal="center" vertical="center"/>
      <protection hidden="1"/>
    </xf>
    <xf numFmtId="10" fontId="9" fillId="0" borderId="1" xfId="11" applyNumberFormat="1" applyFont="1" applyBorder="1" applyAlignment="1" applyProtection="1">
      <alignment horizontal="center" vertical="center"/>
      <protection hidden="1"/>
    </xf>
    <xf numFmtId="4" fontId="5" fillId="0" borderId="1" xfId="12" applyNumberFormat="1" applyFont="1" applyBorder="1" applyAlignment="1" applyProtection="1">
      <alignment horizontal="right" vertical="center"/>
      <protection hidden="1"/>
    </xf>
    <xf numFmtId="0" fontId="5" fillId="2" borderId="2" xfId="0" applyFont="1" applyFill="1" applyBorder="1" applyAlignment="1" applyProtection="1">
      <alignment vertical="center" wrapText="1"/>
      <protection hidden="1"/>
    </xf>
    <xf numFmtId="0" fontId="5" fillId="2" borderId="4" xfId="0" applyFont="1" applyFill="1" applyBorder="1" applyAlignment="1" applyProtection="1">
      <alignment vertical="center" wrapText="1"/>
      <protection hidden="1"/>
    </xf>
    <xf numFmtId="0" fontId="5" fillId="2" borderId="4" xfId="0" applyFont="1" applyFill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4" fontId="5" fillId="0" borderId="4" xfId="12" applyNumberFormat="1" applyFont="1" applyBorder="1" applyAlignment="1" applyProtection="1">
      <alignment vertical="center"/>
      <protection hidden="1"/>
    </xf>
    <xf numFmtId="10" fontId="7" fillId="0" borderId="0" xfId="0" applyNumberFormat="1" applyFont="1" applyAlignment="1" applyProtection="1">
      <alignment horizontal="center" vertical="center"/>
      <protection hidden="1"/>
    </xf>
    <xf numFmtId="10" fontId="5" fillId="2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vertical="center"/>
      <protection hidden="1"/>
    </xf>
    <xf numFmtId="10" fontId="9" fillId="0" borderId="1" xfId="14" applyNumberFormat="1" applyFont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vertical="center"/>
      <protection hidden="1"/>
    </xf>
    <xf numFmtId="10" fontId="5" fillId="0" borderId="1" xfId="11" applyNumberFormat="1" applyFont="1" applyBorder="1" applyAlignment="1" applyProtection="1">
      <alignment horizontal="center" vertical="center"/>
      <protection hidden="1"/>
    </xf>
    <xf numFmtId="0" fontId="5" fillId="2" borderId="3" xfId="0" applyFont="1" applyFill="1" applyBorder="1" applyAlignment="1" applyProtection="1">
      <alignment vertical="center"/>
      <protection hidden="1"/>
    </xf>
    <xf numFmtId="0" fontId="5" fillId="2" borderId="3" xfId="0" applyFont="1" applyFill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5" fillId="0" borderId="1" xfId="0" applyNumberFormat="1" applyFont="1" applyBorder="1" applyAlignment="1" applyProtection="1">
      <alignment vertical="center"/>
      <protection hidden="1"/>
    </xf>
    <xf numFmtId="0" fontId="7" fillId="2" borderId="2" xfId="0" applyFont="1" applyFill="1" applyBorder="1" applyAlignment="1" applyProtection="1">
      <alignment vertical="center" wrapText="1"/>
      <protection hidden="1"/>
    </xf>
    <xf numFmtId="0" fontId="7" fillId="2" borderId="2" xfId="0" applyFont="1" applyFill="1" applyBorder="1" applyAlignment="1" applyProtection="1">
      <alignment vertical="center" wrapText="1"/>
      <protection locked="0"/>
    </xf>
    <xf numFmtId="9" fontId="10" fillId="4" borderId="1" xfId="11" applyFont="1" applyFill="1" applyBorder="1" applyAlignment="1" applyProtection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10" fontId="11" fillId="2" borderId="1" xfId="14" applyNumberFormat="1" applyFont="1" applyFill="1" applyBorder="1" applyAlignment="1">
      <alignment horizontal="center"/>
    </xf>
    <xf numFmtId="0" fontId="11" fillId="2" borderId="2" xfId="0" applyFont="1" applyFill="1" applyBorder="1"/>
    <xf numFmtId="10" fontId="10" fillId="0" borderId="1" xfId="11" applyNumberFormat="1" applyFont="1" applyBorder="1" applyAlignment="1" applyProtection="1">
      <alignment horizontal="center"/>
    </xf>
    <xf numFmtId="10" fontId="10" fillId="0" borderId="2" xfId="11" applyNumberFormat="1" applyFont="1" applyBorder="1" applyAlignment="1" applyProtection="1">
      <alignment horizontal="center"/>
    </xf>
    <xf numFmtId="0" fontId="10" fillId="4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0" fontId="13" fillId="2" borderId="1" xfId="0" applyFont="1" applyFill="1" applyBorder="1" applyAlignment="1" applyProtection="1">
      <alignment horizontal="left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vertical="center" wrapText="1"/>
      <protection hidden="1"/>
    </xf>
    <xf numFmtId="10" fontId="11" fillId="2" borderId="2" xfId="14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11" fillId="2" borderId="2" xfId="0" applyFont="1" applyFill="1" applyBorder="1" applyAlignment="1" applyProtection="1">
      <alignment vertical="center" wrapText="1"/>
      <protection locked="0"/>
    </xf>
    <xf numFmtId="10" fontId="11" fillId="2" borderId="2" xfId="14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vertical="center" wrapText="1"/>
      <protection hidden="1"/>
    </xf>
    <xf numFmtId="0" fontId="11" fillId="2" borderId="2" xfId="0" applyFont="1" applyFill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167" fontId="15" fillId="0" borderId="0" xfId="1" applyNumberFormat="1" applyFont="1" applyFill="1" applyBorder="1" applyAlignment="1" applyProtection="1">
      <alignment horizontal="center" vertical="center"/>
      <protection locked="0"/>
    </xf>
    <xf numFmtId="10" fontId="13" fillId="2" borderId="1" xfId="11" applyNumberFormat="1" applyFont="1" applyFill="1" applyBorder="1" applyAlignment="1" applyProtection="1">
      <alignment horizontal="center" vertical="center"/>
      <protection hidden="1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10" fontId="11" fillId="2" borderId="1" xfId="14" applyNumberFormat="1" applyFont="1" applyFill="1" applyBorder="1" applyAlignment="1" applyProtection="1">
      <alignment horizontal="center" vertical="center"/>
      <protection locked="0" hidden="1"/>
    </xf>
    <xf numFmtId="0" fontId="11" fillId="0" borderId="2" xfId="0" applyFont="1" applyBorder="1"/>
    <xf numFmtId="0" fontId="11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0" fillId="0" borderId="1" xfId="0" applyBorder="1"/>
    <xf numFmtId="0" fontId="16" fillId="0" borderId="0" xfId="0" applyFont="1"/>
    <xf numFmtId="0" fontId="16" fillId="0" borderId="0" xfId="0" applyFont="1" applyAlignment="1" applyProtection="1">
      <alignment vertical="center"/>
      <protection hidden="1"/>
    </xf>
    <xf numFmtId="0" fontId="16" fillId="0" borderId="1" xfId="0" applyFont="1" applyBorder="1"/>
    <xf numFmtId="10" fontId="16" fillId="0" borderId="1" xfId="3" applyNumberFormat="1" applyFont="1" applyBorder="1" applyAlignment="1">
      <alignment horizontal="center"/>
    </xf>
    <xf numFmtId="10" fontId="16" fillId="0" borderId="5" xfId="3" applyNumberFormat="1" applyFont="1" applyBorder="1" applyAlignment="1">
      <alignment horizontal="center"/>
    </xf>
    <xf numFmtId="0" fontId="9" fillId="0" borderId="2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10" fontId="9" fillId="0" borderId="4" xfId="3" applyNumberFormat="1" applyFont="1" applyBorder="1" applyAlignment="1" applyProtection="1">
      <alignment horizontal="center" vertical="center"/>
      <protection hidden="1"/>
    </xf>
    <xf numFmtId="10" fontId="10" fillId="4" borderId="1" xfId="11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10" fontId="11" fillId="0" borderId="1" xfId="14" applyNumberFormat="1" applyFont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 applyProtection="1">
      <alignment vertical="center"/>
      <protection hidden="1"/>
    </xf>
    <xf numFmtId="10" fontId="11" fillId="2" borderId="1" xfId="14" applyNumberFormat="1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Alignment="1" applyProtection="1">
      <alignment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10" fontId="10" fillId="0" borderId="1" xfId="11" applyNumberFormat="1" applyFont="1" applyFill="1" applyBorder="1" applyAlignment="1" applyProtection="1">
      <alignment horizontal="center"/>
      <protection hidden="1"/>
    </xf>
    <xf numFmtId="4" fontId="10" fillId="0" borderId="2" xfId="12" applyNumberFormat="1" applyFont="1" applyFill="1" applyBorder="1" applyAlignment="1" applyProtection="1">
      <alignment horizontal="left"/>
      <protection hidden="1"/>
    </xf>
    <xf numFmtId="4" fontId="10" fillId="0" borderId="3" xfId="12" applyNumberFormat="1" applyFont="1" applyFill="1" applyBorder="1" applyAlignment="1" applyProtection="1">
      <alignment horizontal="left"/>
      <protection hidden="1"/>
    </xf>
    <xf numFmtId="0" fontId="11" fillId="0" borderId="2" xfId="0" applyFont="1" applyBorder="1" applyAlignment="1" applyProtection="1">
      <alignment vertical="center"/>
      <protection hidden="1"/>
    </xf>
    <xf numFmtId="0" fontId="13" fillId="0" borderId="2" xfId="0" applyFont="1" applyBorder="1" applyAlignment="1" applyProtection="1">
      <alignment vertical="center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vertical="center" wrapText="1"/>
      <protection hidden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hidden="1"/>
    </xf>
    <xf numFmtId="10" fontId="7" fillId="0" borderId="1" xfId="3" applyNumberFormat="1" applyFont="1" applyBorder="1" applyAlignment="1" applyProtection="1">
      <alignment horizontal="center" vertical="center"/>
      <protection hidden="1"/>
    </xf>
    <xf numFmtId="10" fontId="16" fillId="0" borderId="0" xfId="0" applyNumberFormat="1" applyFont="1"/>
    <xf numFmtId="0" fontId="7" fillId="0" borderId="1" xfId="0" applyFont="1" applyBorder="1" applyAlignment="1" applyProtection="1">
      <alignment vertical="center"/>
      <protection locked="0" hidden="1"/>
    </xf>
    <xf numFmtId="0" fontId="18" fillId="0" borderId="0" xfId="0" applyFont="1"/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/>
    <xf numFmtId="0" fontId="18" fillId="2" borderId="0" xfId="0" applyFont="1" applyFill="1"/>
    <xf numFmtId="2" fontId="18" fillId="0" borderId="0" xfId="0" applyNumberFormat="1" applyFont="1"/>
    <xf numFmtId="0" fontId="10" fillId="4" borderId="1" xfId="0" applyFont="1" applyFill="1" applyBorder="1" applyAlignment="1" applyProtection="1">
      <alignment vertical="center" wrapText="1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0" fontId="10" fillId="2" borderId="1" xfId="0" applyFont="1" applyFill="1" applyBorder="1" applyAlignment="1" applyProtection="1">
      <alignment horizontal="left" vertical="center" wrapText="1"/>
      <protection hidden="1"/>
    </xf>
    <xf numFmtId="10" fontId="10" fillId="2" borderId="1" xfId="0" applyNumberFormat="1" applyFont="1" applyFill="1" applyBorder="1" applyAlignment="1" applyProtection="1">
      <alignment horizontal="center" vertical="center"/>
      <protection hidden="1"/>
    </xf>
    <xf numFmtId="10" fontId="10" fillId="0" borderId="1" xfId="14" applyNumberFormat="1" applyFont="1" applyBorder="1" applyAlignment="1" applyProtection="1">
      <alignment horizontal="center" vertical="center"/>
      <protection locked="0" hidden="1"/>
    </xf>
    <xf numFmtId="10" fontId="10" fillId="6" borderId="1" xfId="11" applyNumberFormat="1" applyFont="1" applyFill="1" applyBorder="1" applyAlignment="1" applyProtection="1">
      <alignment horizontal="center" vertical="center"/>
      <protection hidden="1"/>
    </xf>
    <xf numFmtId="10" fontId="11" fillId="2" borderId="1" xfId="11" applyNumberFormat="1" applyFont="1" applyFill="1" applyBorder="1" applyAlignment="1" applyProtection="1">
      <alignment horizontal="center" vertical="center"/>
      <protection hidden="1"/>
    </xf>
    <xf numFmtId="10" fontId="11" fillId="6" borderId="1" xfId="11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Border="1" applyAlignment="1" applyProtection="1">
      <alignment vertical="center"/>
      <protection locked="0" hidden="1"/>
    </xf>
    <xf numFmtId="10" fontId="10" fillId="0" borderId="1" xfId="11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44" fontId="0" fillId="0" borderId="1" xfId="2" applyFont="1" applyBorder="1"/>
    <xf numFmtId="0" fontId="0" fillId="0" borderId="21" xfId="0" applyBorder="1"/>
    <xf numFmtId="2" fontId="0" fillId="0" borderId="22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9" fillId="0" borderId="0" xfId="0" applyFont="1"/>
    <xf numFmtId="4" fontId="7" fillId="0" borderId="1" xfId="12" applyNumberFormat="1" applyFont="1" applyFill="1" applyBorder="1" applyAlignment="1" applyProtection="1">
      <alignment vertical="center"/>
      <protection hidden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44" fontId="11" fillId="0" borderId="1" xfId="2" applyFont="1" applyFill="1" applyBorder="1" applyAlignment="1">
      <alignment vertical="center" wrapText="1"/>
    </xf>
    <xf numFmtId="164" fontId="16" fillId="0" borderId="1" xfId="3" applyNumberFormat="1" applyFont="1" applyFill="1" applyBorder="1" applyAlignment="1">
      <alignment horizontal="center"/>
    </xf>
    <xf numFmtId="0" fontId="14" fillId="0" borderId="1" xfId="0" applyFont="1" applyBorder="1" applyAlignment="1" applyProtection="1">
      <alignment vertical="center" wrapText="1"/>
      <protection hidden="1"/>
    </xf>
    <xf numFmtId="0" fontId="11" fillId="2" borderId="5" xfId="0" applyFont="1" applyFill="1" applyBorder="1" applyAlignment="1" applyProtection="1">
      <alignment horizontal="center" vertical="center"/>
      <protection hidden="1"/>
    </xf>
    <xf numFmtId="0" fontId="16" fillId="0" borderId="2" xfId="0" applyFont="1" applyBorder="1"/>
    <xf numFmtId="0" fontId="11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44" fontId="0" fillId="0" borderId="0" xfId="0" applyNumberFormat="1"/>
    <xf numFmtId="0" fontId="20" fillId="7" borderId="24" xfId="0" applyFont="1" applyFill="1" applyBorder="1" applyAlignment="1">
      <alignment horizontal="center"/>
    </xf>
    <xf numFmtId="0" fontId="20" fillId="7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/>
    </xf>
    <xf numFmtId="0" fontId="20" fillId="7" borderId="27" xfId="0" applyFont="1" applyFill="1" applyBorder="1" applyAlignment="1">
      <alignment horizont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 wrapText="1"/>
    </xf>
    <xf numFmtId="0" fontId="23" fillId="0" borderId="31" xfId="0" applyFont="1" applyBorder="1" applyAlignment="1">
      <alignment vertical="center" wrapText="1"/>
    </xf>
    <xf numFmtId="0" fontId="0" fillId="2" borderId="0" xfId="0" applyFill="1"/>
    <xf numFmtId="44" fontId="24" fillId="0" borderId="31" xfId="0" applyNumberFormat="1" applyFont="1" applyBorder="1" applyAlignment="1">
      <alignment horizontal="right" vertical="center" wrapText="1"/>
    </xf>
    <xf numFmtId="44" fontId="24" fillId="2" borderId="31" xfId="0" applyNumberFormat="1" applyFont="1" applyFill="1" applyBorder="1" applyAlignment="1">
      <alignment horizontal="right" vertical="center" wrapText="1"/>
    </xf>
    <xf numFmtId="0" fontId="20" fillId="7" borderId="16" xfId="0" applyFont="1" applyFill="1" applyBorder="1" applyAlignment="1">
      <alignment horizontal="center"/>
    </xf>
    <xf numFmtId="0" fontId="0" fillId="0" borderId="2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2" applyFont="1" applyBorder="1" applyAlignment="1">
      <alignment vertical="center"/>
    </xf>
    <xf numFmtId="2" fontId="0" fillId="0" borderId="22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2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2" fillId="8" borderId="31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9" borderId="0" xfId="0" applyFont="1" applyFill="1"/>
    <xf numFmtId="0" fontId="28" fillId="9" borderId="0" xfId="0" applyFont="1" applyFill="1"/>
    <xf numFmtId="0" fontId="29" fillId="0" borderId="0" xfId="0" applyFont="1" applyAlignment="1">
      <alignment vertical="center"/>
    </xf>
    <xf numFmtId="0" fontId="0" fillId="11" borderId="1" xfId="0" applyFill="1" applyBorder="1" applyAlignment="1">
      <alignment vertical="center"/>
    </xf>
    <xf numFmtId="0" fontId="0" fillId="11" borderId="1" xfId="0" applyFill="1" applyBorder="1" applyAlignment="1">
      <alignment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6" xfId="0" applyFont="1" applyBorder="1" applyAlignment="1">
      <alignment vertical="center" wrapText="1"/>
    </xf>
    <xf numFmtId="44" fontId="24" fillId="2" borderId="32" xfId="0" applyNumberFormat="1" applyFont="1" applyFill="1" applyBorder="1" applyAlignment="1">
      <alignment horizontal="righ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11" borderId="1" xfId="0" applyFill="1" applyBorder="1" applyAlignment="1">
      <alignment vertical="center"/>
    </xf>
    <xf numFmtId="0" fontId="25" fillId="9" borderId="0" xfId="0" applyFont="1" applyFill="1" applyAlignment="1">
      <alignment horizontal="center"/>
    </xf>
    <xf numFmtId="0" fontId="26" fillId="0" borderId="0" xfId="0" applyFont="1" applyAlignment="1">
      <alignment horizontal="center" vertical="center"/>
    </xf>
    <xf numFmtId="0" fontId="29" fillId="10" borderId="35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0" fillId="7" borderId="17" xfId="0" applyFont="1" applyFill="1" applyBorder="1" applyAlignment="1">
      <alignment horizontal="center"/>
    </xf>
    <xf numFmtId="0" fontId="20" fillId="7" borderId="15" xfId="0" applyFont="1" applyFill="1" applyBorder="1" applyAlignment="1">
      <alignment horizontal="center"/>
    </xf>
    <xf numFmtId="0" fontId="21" fillId="0" borderId="26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3" fillId="2" borderId="2" xfId="0" applyFont="1" applyFill="1" applyBorder="1" applyAlignment="1" applyProtection="1">
      <alignment horizontal="left" vertical="center" wrapText="1"/>
      <protection hidden="1"/>
    </xf>
    <xf numFmtId="0" fontId="13" fillId="2" borderId="4" xfId="0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 applyProtection="1">
      <alignment horizontal="left" vertical="center"/>
      <protection hidden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/>
      <protection hidden="1"/>
    </xf>
    <xf numFmtId="0" fontId="10" fillId="0" borderId="4" xfId="0" applyFont="1" applyBorder="1" applyAlignment="1" applyProtection="1">
      <alignment horizontal="left"/>
      <protection hidden="1"/>
    </xf>
    <xf numFmtId="0" fontId="10" fillId="4" borderId="2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left" vertical="center" wrapText="1"/>
      <protection hidden="1"/>
    </xf>
    <xf numFmtId="0" fontId="5" fillId="4" borderId="3" xfId="0" applyFont="1" applyFill="1" applyBorder="1" applyAlignment="1" applyProtection="1">
      <alignment horizontal="left" vertical="center" wrapText="1"/>
      <protection hidden="1"/>
    </xf>
    <xf numFmtId="0" fontId="5" fillId="4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left" vertical="center"/>
      <protection hidden="1"/>
    </xf>
    <xf numFmtId="0" fontId="9" fillId="3" borderId="2" xfId="0" applyFont="1" applyFill="1" applyBorder="1" applyAlignment="1" applyProtection="1">
      <alignment horizontal="center" vertical="center"/>
      <protection hidden="1"/>
    </xf>
    <xf numFmtId="0" fontId="9" fillId="3" borderId="3" xfId="0" applyFon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left" vertical="center"/>
      <protection hidden="1"/>
    </xf>
    <xf numFmtId="0" fontId="9" fillId="0" borderId="4" xfId="0" applyFont="1" applyBorder="1" applyAlignment="1" applyProtection="1">
      <alignment horizontal="left" vertical="center"/>
      <protection hidden="1"/>
    </xf>
    <xf numFmtId="0" fontId="5" fillId="2" borderId="2" xfId="0" applyFont="1" applyFill="1" applyBorder="1" applyAlignment="1" applyProtection="1">
      <alignment horizontal="left" vertical="center" wrapText="1"/>
      <protection hidden="1"/>
    </xf>
    <xf numFmtId="0" fontId="5" fillId="2" borderId="3" xfId="0" applyFont="1" applyFill="1" applyBorder="1" applyAlignment="1" applyProtection="1">
      <alignment horizontal="left" vertical="center" wrapText="1"/>
      <protection hidden="1"/>
    </xf>
    <xf numFmtId="0" fontId="5" fillId="2" borderId="4" xfId="0" applyFont="1" applyFill="1" applyBorder="1" applyAlignment="1" applyProtection="1">
      <alignment horizontal="left" vertical="center" wrapText="1"/>
      <protection hidden="1"/>
    </xf>
    <xf numFmtId="0" fontId="5" fillId="2" borderId="2" xfId="0" applyFont="1" applyFill="1" applyBorder="1" applyAlignment="1" applyProtection="1">
      <alignment horizontal="left" vertical="center"/>
      <protection hidden="1"/>
    </xf>
    <xf numFmtId="0" fontId="5" fillId="2" borderId="4" xfId="0" applyFont="1" applyFill="1" applyBorder="1" applyAlignment="1" applyProtection="1">
      <alignment horizontal="left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17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left" vertical="center" wrapText="1"/>
      <protection hidden="1"/>
    </xf>
    <xf numFmtId="0" fontId="9" fillId="2" borderId="3" xfId="0" applyFont="1" applyFill="1" applyBorder="1" applyAlignment="1" applyProtection="1">
      <alignment horizontal="left" vertical="center" wrapText="1"/>
      <protection hidden="1"/>
    </xf>
    <xf numFmtId="0" fontId="9" fillId="2" borderId="4" xfId="0" applyFont="1" applyFill="1" applyBorder="1" applyAlignment="1" applyProtection="1">
      <alignment horizontal="left" vertical="center" wrapText="1"/>
      <protection hidden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</cellXfs>
  <cellStyles count="15">
    <cellStyle name="Moeda" xfId="2" builtinId="4"/>
    <cellStyle name="Moeda 4" xfId="12" xr:uid="{8DBA9C67-9DCF-4BBF-BF48-4EB150FF748A}"/>
    <cellStyle name="Moeda 6 2 2" xfId="7" xr:uid="{0CD278C2-E537-4AB5-8F22-00A6D7DD9F49}"/>
    <cellStyle name="Normal" xfId="0" builtinId="0"/>
    <cellStyle name="Normal 10" xfId="8" xr:uid="{5EB5A07F-E49A-4AB1-B16B-5A4524D1559D}"/>
    <cellStyle name="Normal 2 2" xfId="14" xr:uid="{58EE8EF6-C034-4DC8-9776-475A91543EF2}"/>
    <cellStyle name="Normal 2 4 2 3" xfId="9" xr:uid="{8A716014-D13C-414D-9430-C74E899F4CB2}"/>
    <cellStyle name="Normal 41 2" xfId="5" xr:uid="{513217B0-DB59-4465-AC13-D3F1BB5C27D6}"/>
    <cellStyle name="Normal 5 2 2" xfId="4" xr:uid="{7A45CAE4-079D-44B9-AD79-83D186BE4380}"/>
    <cellStyle name="Porcentagem" xfId="3" builtinId="5"/>
    <cellStyle name="Porcentagem 2 4" xfId="6" xr:uid="{0A3075D3-3C03-4E45-988A-1D25A8A0A539}"/>
    <cellStyle name="Porcentagem 2 5" xfId="10" xr:uid="{9A46423F-E5F8-4A22-B177-802B84DACEED}"/>
    <cellStyle name="Porcentagem 4" xfId="11" xr:uid="{A6A0AC94-50E7-4FF4-A721-9FC7E0D47EEB}"/>
    <cellStyle name="Separador de milhares 3" xfId="13" xr:uid="{AE47073E-91A9-4A21-929A-9A4682044CDF}"/>
    <cellStyle name="Vírgula" xfId="1" builtinId="3"/>
  </cellStyles>
  <dxfs count="8"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  <dxf>
      <font>
        <b val="0"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onardo%20Pires\Downloads\download.xlsx" TargetMode="External"/><Relationship Id="rId1" Type="http://schemas.openxmlformats.org/officeDocument/2006/relationships/externalLinkPath" Target="file:///C:\Users\Leonardo%20Pires\Downloads\downlo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st."/>
      <sheetName val="Parâmetros (não excluir)"/>
      <sheetName val="GESTOR "/>
      <sheetName val="LICITANTE"/>
      <sheetName val="Memorial"/>
      <sheetName val="Resumo"/>
      <sheetName val="Item 2"/>
      <sheetName val="Catálogo"/>
      <sheetName val="MO Total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Notas Exp."/>
      <sheetName val="Det. - Mod. 2 e 5"/>
      <sheetName val="PisCofins"/>
      <sheetName val="SIMPLES"/>
      <sheetName val="Subst. Férias"/>
      <sheetName val="Conta Vinc."/>
    </sheetNames>
    <sheetDataSet>
      <sheetData sheetId="0" refreshError="1"/>
      <sheetData sheetId="1">
        <row r="1">
          <cell r="G1" t="str">
            <v>SIM</v>
          </cell>
          <cell r="I1">
            <v>0</v>
          </cell>
        </row>
        <row r="2">
          <cell r="G2" t="str">
            <v>NÃO</v>
          </cell>
          <cell r="I2">
            <v>0.01</v>
          </cell>
        </row>
        <row r="3">
          <cell r="I3">
            <v>0.02</v>
          </cell>
        </row>
        <row r="4">
          <cell r="I4">
            <v>0.03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C3731-3A82-4B72-A630-5D40AAAEDE75}">
  <dimension ref="B1:E29"/>
  <sheetViews>
    <sheetView topLeftCell="A39" zoomScale="145" zoomScaleNormal="145" workbookViewId="0">
      <selection activeCell="B29" sqref="B29:C29"/>
    </sheetView>
  </sheetViews>
  <sheetFormatPr defaultColWidth="8.7109375" defaultRowHeight="15" x14ac:dyDescent="0.25"/>
  <cols>
    <col min="1" max="1" width="4.5703125" bestFit="1" customWidth="1"/>
    <col min="2" max="2" width="39" customWidth="1"/>
    <col min="3" max="3" width="22.7109375" bestFit="1" customWidth="1"/>
    <col min="4" max="4" width="10" bestFit="1" customWidth="1"/>
    <col min="5" max="5" width="13.140625" bestFit="1" customWidth="1"/>
    <col min="6" max="6" width="17.7109375" customWidth="1"/>
    <col min="7" max="7" width="1.85546875" customWidth="1"/>
  </cols>
  <sheetData>
    <row r="1" spans="2:5" ht="24" x14ac:dyDescent="0.4">
      <c r="B1" s="215" t="s">
        <v>206</v>
      </c>
      <c r="C1" s="215"/>
      <c r="D1" s="215"/>
      <c r="E1" s="215"/>
    </row>
    <row r="2" spans="2:5" ht="18.75" x14ac:dyDescent="0.25">
      <c r="B2" s="199"/>
    </row>
    <row r="3" spans="2:5" ht="18.75" x14ac:dyDescent="0.25">
      <c r="B3" s="216" t="s">
        <v>207</v>
      </c>
      <c r="C3" s="216"/>
    </row>
    <row r="4" spans="2:5" x14ac:dyDescent="0.25">
      <c r="B4" s="200" t="s">
        <v>181</v>
      </c>
      <c r="C4" s="201" t="s">
        <v>182</v>
      </c>
    </row>
    <row r="6" spans="2:5" ht="34.5" customHeight="1" x14ac:dyDescent="0.25">
      <c r="B6" s="217" t="s">
        <v>183</v>
      </c>
      <c r="C6" s="217"/>
    </row>
    <row r="8" spans="2:5" ht="15.75" x14ac:dyDescent="0.25">
      <c r="B8" s="202" t="s">
        <v>184</v>
      </c>
    </row>
    <row r="9" spans="2:5" x14ac:dyDescent="0.25">
      <c r="B9" s="214" t="s">
        <v>185</v>
      </c>
      <c r="C9" s="214"/>
    </row>
    <row r="10" spans="2:5" x14ac:dyDescent="0.25">
      <c r="B10" s="214" t="s">
        <v>186</v>
      </c>
      <c r="C10" s="214"/>
    </row>
    <row r="11" spans="2:5" x14ac:dyDescent="0.25">
      <c r="B11" s="214" t="s">
        <v>187</v>
      </c>
      <c r="C11" s="214"/>
    </row>
    <row r="12" spans="2:5" x14ac:dyDescent="0.25">
      <c r="B12" s="203" t="s">
        <v>188</v>
      </c>
      <c r="C12" s="204" t="s">
        <v>189</v>
      </c>
    </row>
    <row r="13" spans="2:5" x14ac:dyDescent="0.25">
      <c r="B13" s="203" t="s">
        <v>190</v>
      </c>
      <c r="C13" s="204" t="s">
        <v>191</v>
      </c>
    </row>
    <row r="14" spans="2:5" x14ac:dyDescent="0.25">
      <c r="B14" s="214" t="s">
        <v>192</v>
      </c>
      <c r="C14" s="214"/>
    </row>
    <row r="15" spans="2:5" x14ac:dyDescent="0.25">
      <c r="B15" s="214" t="s">
        <v>193</v>
      </c>
      <c r="C15" s="214"/>
    </row>
    <row r="16" spans="2:5" x14ac:dyDescent="0.25">
      <c r="B16" s="214" t="s">
        <v>194</v>
      </c>
      <c r="C16" s="214"/>
    </row>
    <row r="18" spans="2:3" ht="15.75" x14ac:dyDescent="0.25">
      <c r="B18" s="202" t="s">
        <v>195</v>
      </c>
    </row>
    <row r="19" spans="2:3" x14ac:dyDescent="0.25">
      <c r="B19" s="214" t="s">
        <v>196</v>
      </c>
      <c r="C19" s="214"/>
    </row>
    <row r="20" spans="2:3" x14ac:dyDescent="0.25">
      <c r="B20" s="214" t="s">
        <v>197</v>
      </c>
      <c r="C20" s="214"/>
    </row>
    <row r="21" spans="2:3" x14ac:dyDescent="0.25">
      <c r="B21" s="214" t="s">
        <v>198</v>
      </c>
      <c r="C21" s="214"/>
    </row>
    <row r="22" spans="2:3" x14ac:dyDescent="0.25">
      <c r="B22" s="214" t="s">
        <v>199</v>
      </c>
      <c r="C22" s="214"/>
    </row>
    <row r="23" spans="2:3" x14ac:dyDescent="0.25">
      <c r="B23" s="214" t="s">
        <v>200</v>
      </c>
      <c r="C23" s="214"/>
    </row>
    <row r="24" spans="2:3" x14ac:dyDescent="0.25">
      <c r="B24" s="214" t="s">
        <v>201</v>
      </c>
      <c r="C24" s="214"/>
    </row>
    <row r="26" spans="2:3" ht="15.75" x14ac:dyDescent="0.25">
      <c r="B26" s="202" t="s">
        <v>202</v>
      </c>
    </row>
    <row r="27" spans="2:3" x14ac:dyDescent="0.25">
      <c r="B27" s="214" t="s">
        <v>203</v>
      </c>
      <c r="C27" s="214"/>
    </row>
    <row r="28" spans="2:3" x14ac:dyDescent="0.25">
      <c r="B28" s="214" t="s">
        <v>204</v>
      </c>
      <c r="C28" s="214"/>
    </row>
    <row r="29" spans="2:3" x14ac:dyDescent="0.25">
      <c r="B29" s="214" t="s">
        <v>205</v>
      </c>
      <c r="C29" s="214"/>
    </row>
  </sheetData>
  <mergeCells count="18">
    <mergeCell ref="B29:C29"/>
    <mergeCell ref="B14:C14"/>
    <mergeCell ref="B15:C15"/>
    <mergeCell ref="B16:C16"/>
    <mergeCell ref="B19:C19"/>
    <mergeCell ref="B20:C20"/>
    <mergeCell ref="B21:C21"/>
    <mergeCell ref="B22:C22"/>
    <mergeCell ref="B23:C23"/>
    <mergeCell ref="B24:C24"/>
    <mergeCell ref="B27:C27"/>
    <mergeCell ref="B28:C28"/>
    <mergeCell ref="B11:C11"/>
    <mergeCell ref="B1:E1"/>
    <mergeCell ref="B3:C3"/>
    <mergeCell ref="B6:C6"/>
    <mergeCell ref="B9:C9"/>
    <mergeCell ref="B10:C1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390EF-687C-4CCA-A131-753FF39D173D}">
  <dimension ref="A1:K26"/>
  <sheetViews>
    <sheetView topLeftCell="B1" zoomScale="130" zoomScaleNormal="130" workbookViewId="0">
      <selection activeCell="H11" sqref="H11"/>
    </sheetView>
  </sheetViews>
  <sheetFormatPr defaultColWidth="0" defaultRowHeight="15" x14ac:dyDescent="0.25"/>
  <cols>
    <col min="1" max="1" width="9.140625" customWidth="1"/>
    <col min="2" max="2" width="17.85546875" bestFit="1" customWidth="1"/>
    <col min="3" max="3" width="19" customWidth="1"/>
    <col min="4" max="4" width="24" customWidth="1"/>
    <col min="5" max="5" width="18.28515625" bestFit="1" customWidth="1"/>
    <col min="6" max="6" width="18.140625" customWidth="1"/>
    <col min="7" max="7" width="18.85546875" customWidth="1"/>
    <col min="8" max="8" width="20" customWidth="1"/>
    <col min="9" max="9" width="9.140625" customWidth="1"/>
    <col min="10" max="11" width="74.28515625" hidden="1" customWidth="1"/>
    <col min="12" max="16384" width="9.140625" hidden="1"/>
  </cols>
  <sheetData>
    <row r="1" spans="2:10" ht="15.75" thickBot="1" x14ac:dyDescent="0.3">
      <c r="F1" s="154"/>
      <c r="G1" s="154"/>
      <c r="H1" s="154"/>
    </row>
    <row r="2" spans="2:10" x14ac:dyDescent="0.25">
      <c r="B2" s="194" t="s">
        <v>159</v>
      </c>
      <c r="C2" s="194" t="s">
        <v>30</v>
      </c>
      <c r="D2" s="195" t="s">
        <v>31</v>
      </c>
      <c r="E2" s="198" t="s">
        <v>32</v>
      </c>
      <c r="F2" s="196" t="s">
        <v>134</v>
      </c>
      <c r="G2" s="196" t="s">
        <v>154</v>
      </c>
      <c r="H2" s="196" t="s">
        <v>155</v>
      </c>
      <c r="I2" s="165"/>
    </row>
    <row r="3" spans="2:10" ht="45" x14ac:dyDescent="0.25">
      <c r="B3" s="213" t="s">
        <v>163</v>
      </c>
      <c r="C3" s="193" t="s">
        <v>208</v>
      </c>
      <c r="D3" s="183" t="s">
        <v>136</v>
      </c>
      <c r="E3" s="184">
        <f>PERFIS!D3</f>
        <v>3216.87</v>
      </c>
      <c r="F3" s="185">
        <f>PERFIS!E3</f>
        <v>2.2799999999999998</v>
      </c>
      <c r="G3" s="186">
        <v>1</v>
      </c>
      <c r="H3" s="184">
        <f>ROUND(E3*F3*G3,2)</f>
        <v>7334.46</v>
      </c>
      <c r="J3" s="155"/>
    </row>
    <row r="4" spans="2:10" ht="45" x14ac:dyDescent="0.25">
      <c r="B4" s="213"/>
      <c r="C4" s="193" t="s">
        <v>210</v>
      </c>
      <c r="D4" s="183" t="s">
        <v>136</v>
      </c>
      <c r="E4" s="184">
        <f>PERFIS!D4</f>
        <v>3216.87</v>
      </c>
      <c r="F4" s="185">
        <f>PERFIS!E4</f>
        <v>2.2799999999999998</v>
      </c>
      <c r="G4" s="186">
        <v>2</v>
      </c>
      <c r="H4" s="184">
        <f>ROUND(E4*F4*G4,2)</f>
        <v>14668.93</v>
      </c>
      <c r="J4" s="155"/>
    </row>
    <row r="5" spans="2:10" ht="45" x14ac:dyDescent="0.25">
      <c r="B5" s="213"/>
      <c r="C5" s="193" t="s">
        <v>209</v>
      </c>
      <c r="D5" s="183" t="s">
        <v>136</v>
      </c>
      <c r="E5" s="184">
        <f>PERFIS!D3</f>
        <v>3216.87</v>
      </c>
      <c r="F5" s="185">
        <f>PERFIS!E5</f>
        <v>2.2799999999999998</v>
      </c>
      <c r="G5" s="186">
        <v>1</v>
      </c>
      <c r="H5" s="184">
        <f>ROUND(E5*F5*G5,2)</f>
        <v>7334.46</v>
      </c>
      <c r="J5" s="155"/>
    </row>
    <row r="6" spans="2:10" ht="45" x14ac:dyDescent="0.25">
      <c r="B6" s="213"/>
      <c r="C6" s="193" t="s">
        <v>137</v>
      </c>
      <c r="D6" s="183" t="s">
        <v>138</v>
      </c>
      <c r="E6" s="184">
        <f>PERFIS!D6</f>
        <v>10365.31</v>
      </c>
      <c r="F6" s="185">
        <f>PERFIS!E6</f>
        <v>1.98</v>
      </c>
      <c r="G6" s="186">
        <v>1</v>
      </c>
      <c r="H6" s="184">
        <f t="shared" ref="H6:H8" si="0">ROUND(E6*F6*G6,2)</f>
        <v>20523.310000000001</v>
      </c>
    </row>
    <row r="7" spans="2:10" ht="51.75" customHeight="1" x14ac:dyDescent="0.25">
      <c r="B7" s="213"/>
      <c r="C7" s="193" t="s">
        <v>139</v>
      </c>
      <c r="D7" s="183" t="s">
        <v>140</v>
      </c>
      <c r="E7" s="184">
        <f>PERFIS!D7</f>
        <v>7487.0450000000001</v>
      </c>
      <c r="F7" s="185">
        <f>PERFIS!E7</f>
        <v>2.0299999999999998</v>
      </c>
      <c r="G7" s="186">
        <v>1</v>
      </c>
      <c r="H7" s="184">
        <f t="shared" si="0"/>
        <v>15198.7</v>
      </c>
    </row>
    <row r="8" spans="2:10" ht="45" x14ac:dyDescent="0.25">
      <c r="B8" s="213"/>
      <c r="C8" s="193" t="s">
        <v>143</v>
      </c>
      <c r="D8" s="183" t="s">
        <v>144</v>
      </c>
      <c r="E8" s="184">
        <f>PERFIS!D9</f>
        <v>7384.2594444444439</v>
      </c>
      <c r="F8" s="185">
        <f>PERFIS!E9</f>
        <v>2.0399999999999996</v>
      </c>
      <c r="G8" s="186">
        <v>1</v>
      </c>
      <c r="H8" s="184">
        <f t="shared" si="0"/>
        <v>15063.89</v>
      </c>
    </row>
    <row r="9" spans="2:10" x14ac:dyDescent="0.25">
      <c r="B9" s="187"/>
      <c r="C9" s="187"/>
      <c r="D9" s="187"/>
      <c r="E9" s="188"/>
      <c r="F9" s="189" t="s">
        <v>158</v>
      </c>
      <c r="G9" s="190">
        <f>SUM(G5:G8)</f>
        <v>4</v>
      </c>
      <c r="H9" s="184"/>
    </row>
    <row r="10" spans="2:10" x14ac:dyDescent="0.25">
      <c r="B10" s="187"/>
      <c r="C10" s="187"/>
      <c r="D10" s="187"/>
      <c r="E10" s="187"/>
      <c r="F10" s="187"/>
      <c r="G10" s="191" t="s">
        <v>157</v>
      </c>
      <c r="H10" s="192">
        <f>SUM(H3:H8)</f>
        <v>80123.75</v>
      </c>
      <c r="I10" s="166"/>
    </row>
    <row r="11" spans="2:10" x14ac:dyDescent="0.25">
      <c r="B11" s="187"/>
      <c r="C11" s="187"/>
      <c r="D11" s="187"/>
      <c r="E11" s="187"/>
      <c r="F11" s="187"/>
      <c r="G11" s="191" t="s">
        <v>156</v>
      </c>
      <c r="H11" s="192">
        <f>H10*36</f>
        <v>2884455</v>
      </c>
    </row>
    <row r="13" spans="2:10" ht="15.75" thickBot="1" x14ac:dyDescent="0.3"/>
    <row r="14" spans="2:10" x14ac:dyDescent="0.25">
      <c r="B14" s="194" t="s">
        <v>159</v>
      </c>
      <c r="C14" s="194" t="s">
        <v>30</v>
      </c>
      <c r="D14" s="195" t="s">
        <v>31</v>
      </c>
      <c r="E14" s="195" t="s">
        <v>32</v>
      </c>
      <c r="F14" s="196" t="s">
        <v>134</v>
      </c>
      <c r="G14" s="196" t="s">
        <v>154</v>
      </c>
      <c r="H14" s="196" t="s">
        <v>155</v>
      </c>
    </row>
    <row r="15" spans="2:10" ht="47.25" customHeight="1" x14ac:dyDescent="0.25">
      <c r="B15" s="208" t="s">
        <v>180</v>
      </c>
      <c r="C15" s="182" t="s">
        <v>141</v>
      </c>
      <c r="D15" s="183" t="s">
        <v>142</v>
      </c>
      <c r="E15" s="184">
        <f>PERFIS!D8</f>
        <v>9542.92</v>
      </c>
      <c r="F15" s="185">
        <f>PERFIS!E8</f>
        <v>1.99</v>
      </c>
      <c r="G15" s="186">
        <v>2</v>
      </c>
      <c r="H15" s="184">
        <f>ROUND(E15*F15*G15,2)</f>
        <v>37980.82</v>
      </c>
    </row>
    <row r="16" spans="2:10" ht="45" x14ac:dyDescent="0.25">
      <c r="B16" s="209"/>
      <c r="C16" s="182" t="s">
        <v>145</v>
      </c>
      <c r="D16" s="183" t="s">
        <v>146</v>
      </c>
      <c r="E16" s="184">
        <f>PERFIS!D10</f>
        <v>9716.6666666666661</v>
      </c>
      <c r="F16" s="185">
        <f>PERFIS!E10</f>
        <v>1.99</v>
      </c>
      <c r="G16" s="186">
        <v>2</v>
      </c>
      <c r="H16" s="184">
        <f>ROUND(E16*F16*G16,2)</f>
        <v>38672.33</v>
      </c>
    </row>
    <row r="17" spans="2:8" x14ac:dyDescent="0.25">
      <c r="B17" s="187"/>
      <c r="C17" s="187"/>
      <c r="D17" s="187"/>
      <c r="E17" s="188"/>
      <c r="F17" s="189" t="s">
        <v>158</v>
      </c>
      <c r="G17" s="190">
        <f>SUM(G15:G16)</f>
        <v>4</v>
      </c>
      <c r="H17" s="184"/>
    </row>
    <row r="18" spans="2:8" x14ac:dyDescent="0.25">
      <c r="B18" s="187"/>
      <c r="C18" s="187"/>
      <c r="D18" s="187"/>
      <c r="E18" s="187"/>
      <c r="F18" s="187"/>
      <c r="G18" s="191" t="s">
        <v>157</v>
      </c>
      <c r="H18" s="192">
        <f>SUM(H15:H16)</f>
        <v>76653.149999999994</v>
      </c>
    </row>
    <row r="19" spans="2:8" x14ac:dyDescent="0.25">
      <c r="B19" s="187"/>
      <c r="C19" s="187"/>
      <c r="D19" s="187"/>
      <c r="E19" s="187"/>
      <c r="F19" s="187"/>
      <c r="G19" s="191" t="s">
        <v>156</v>
      </c>
      <c r="H19" s="192">
        <f>H18*36</f>
        <v>2759513.4</v>
      </c>
    </row>
    <row r="23" spans="2:8" s="178" customFormat="1" ht="33.75" customHeight="1" x14ac:dyDescent="0.25">
      <c r="B23" s="197" t="s">
        <v>159</v>
      </c>
      <c r="C23" s="197" t="s">
        <v>170</v>
      </c>
      <c r="D23" s="197" t="s">
        <v>171</v>
      </c>
      <c r="E23" s="197" t="s">
        <v>177</v>
      </c>
      <c r="F23" s="197" t="s">
        <v>178</v>
      </c>
      <c r="G23" s="197" t="s">
        <v>179</v>
      </c>
    </row>
    <row r="24" spans="2:8" ht="90" x14ac:dyDescent="0.25">
      <c r="B24" s="210">
        <v>1</v>
      </c>
      <c r="C24" s="176" t="s">
        <v>175</v>
      </c>
      <c r="D24" s="177" t="s">
        <v>172</v>
      </c>
      <c r="E24" s="179">
        <f>H10</f>
        <v>80123.75</v>
      </c>
      <c r="F24" s="179">
        <f>E24*12</f>
        <v>961485</v>
      </c>
      <c r="G24" s="179">
        <f>E24*36</f>
        <v>2884455</v>
      </c>
    </row>
    <row r="25" spans="2:8" ht="75" x14ac:dyDescent="0.25">
      <c r="B25" s="211"/>
      <c r="C25" s="205" t="s">
        <v>176</v>
      </c>
      <c r="D25" s="206" t="s">
        <v>173</v>
      </c>
      <c r="E25" s="179">
        <f>H18</f>
        <v>76653.149999999994</v>
      </c>
      <c r="F25" s="179">
        <f>E25*12</f>
        <v>919837.79999999993</v>
      </c>
      <c r="G25" s="179">
        <f>E25*36</f>
        <v>2759513.4</v>
      </c>
    </row>
    <row r="26" spans="2:8" s="178" customFormat="1" x14ac:dyDescent="0.25">
      <c r="B26" s="212" t="s">
        <v>158</v>
      </c>
      <c r="C26" s="212"/>
      <c r="D26" s="212"/>
      <c r="E26" s="207">
        <f>SUM(E24:E25)</f>
        <v>156776.9</v>
      </c>
      <c r="F26" s="180">
        <f t="shared" ref="F26:G26" si="1">SUM(F24:F25)</f>
        <v>1881322.7999999998</v>
      </c>
      <c r="G26" s="180">
        <f t="shared" si="1"/>
        <v>5643968.4000000004</v>
      </c>
    </row>
  </sheetData>
  <mergeCells count="4">
    <mergeCell ref="B15:B16"/>
    <mergeCell ref="B24:B25"/>
    <mergeCell ref="B26:D26"/>
    <mergeCell ref="B3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BE73-4AA1-4311-851B-0F8D8E2D3C7E}">
  <dimension ref="B2:F30"/>
  <sheetViews>
    <sheetView tabSelected="1" zoomScale="115" zoomScaleNormal="115" workbookViewId="0">
      <selection activeCell="C7" sqref="C7"/>
    </sheetView>
  </sheetViews>
  <sheetFormatPr defaultColWidth="25.140625" defaultRowHeight="15" x14ac:dyDescent="0.25"/>
  <cols>
    <col min="1" max="1" width="7.85546875" customWidth="1"/>
    <col min="2" max="2" width="27.85546875" bestFit="1" customWidth="1"/>
    <col min="3" max="3" width="17.85546875" customWidth="1"/>
    <col min="4" max="4" width="31.140625" bestFit="1" customWidth="1"/>
    <col min="5" max="5" width="11.7109375" bestFit="1" customWidth="1"/>
    <col min="6" max="6" width="14.28515625" bestFit="1" customWidth="1"/>
  </cols>
  <sheetData>
    <row r="2" spans="2:6" ht="15.75" thickBot="1" x14ac:dyDescent="0.3"/>
    <row r="3" spans="2:6" ht="16.5" thickBot="1" x14ac:dyDescent="0.3">
      <c r="B3" s="167" t="s">
        <v>159</v>
      </c>
      <c r="C3" s="167" t="s">
        <v>160</v>
      </c>
      <c r="D3" s="168" t="s">
        <v>161</v>
      </c>
      <c r="E3" s="168" t="s">
        <v>162</v>
      </c>
      <c r="F3" s="168" t="s">
        <v>168</v>
      </c>
    </row>
    <row r="4" spans="2:6" ht="32.25" thickBot="1" x14ac:dyDescent="0.3">
      <c r="B4" s="218" t="s">
        <v>163</v>
      </c>
      <c r="C4" s="169" t="s">
        <v>137</v>
      </c>
      <c r="D4" s="170" t="s">
        <v>138</v>
      </c>
      <c r="E4" s="171" t="s">
        <v>166</v>
      </c>
      <c r="F4" s="171">
        <v>1</v>
      </c>
    </row>
    <row r="5" spans="2:6" ht="48" thickBot="1" x14ac:dyDescent="0.3">
      <c r="B5" s="219"/>
      <c r="C5" s="169" t="s">
        <v>208</v>
      </c>
      <c r="D5" s="170" t="s">
        <v>136</v>
      </c>
      <c r="E5" s="171" t="s">
        <v>166</v>
      </c>
      <c r="F5" s="171">
        <v>1</v>
      </c>
    </row>
    <row r="6" spans="2:6" ht="32.25" thickBot="1" x14ac:dyDescent="0.3">
      <c r="B6" s="219"/>
      <c r="C6" s="169" t="s">
        <v>139</v>
      </c>
      <c r="D6" s="170" t="s">
        <v>140</v>
      </c>
      <c r="E6" s="171" t="s">
        <v>166</v>
      </c>
      <c r="F6" s="171">
        <v>1</v>
      </c>
    </row>
    <row r="7" spans="2:6" ht="32.25" thickBot="1" x14ac:dyDescent="0.3">
      <c r="B7" s="219"/>
      <c r="C7" s="169" t="s">
        <v>143</v>
      </c>
      <c r="D7" s="170" t="s">
        <v>144</v>
      </c>
      <c r="E7" s="171" t="s">
        <v>166</v>
      </c>
      <c r="F7" s="171">
        <v>1</v>
      </c>
    </row>
    <row r="8" spans="2:6" ht="48" thickBot="1" x14ac:dyDescent="0.3">
      <c r="B8" s="219"/>
      <c r="C8" s="169" t="s">
        <v>210</v>
      </c>
      <c r="D8" s="170" t="s">
        <v>136</v>
      </c>
      <c r="E8" s="171" t="s">
        <v>164</v>
      </c>
      <c r="F8" s="171">
        <v>1</v>
      </c>
    </row>
    <row r="9" spans="2:6" ht="48" thickBot="1" x14ac:dyDescent="0.3">
      <c r="B9" s="222"/>
      <c r="C9" s="169" t="s">
        <v>209</v>
      </c>
      <c r="D9" s="170" t="s">
        <v>136</v>
      </c>
      <c r="E9" s="171" t="s">
        <v>165</v>
      </c>
      <c r="F9" s="171">
        <v>2</v>
      </c>
    </row>
    <row r="10" spans="2:6" ht="32.25" thickBot="1" x14ac:dyDescent="0.3">
      <c r="B10" s="218" t="s">
        <v>169</v>
      </c>
      <c r="C10" s="169" t="s">
        <v>145</v>
      </c>
      <c r="D10" s="170" t="s">
        <v>146</v>
      </c>
      <c r="E10" s="171" t="s">
        <v>166</v>
      </c>
      <c r="F10" s="171">
        <v>2</v>
      </c>
    </row>
    <row r="11" spans="2:6" ht="32.25" thickBot="1" x14ac:dyDescent="0.3">
      <c r="B11" s="219"/>
      <c r="C11" s="173" t="s">
        <v>141</v>
      </c>
      <c r="D11" s="174" t="s">
        <v>174</v>
      </c>
      <c r="E11" s="175" t="s">
        <v>164</v>
      </c>
      <c r="F11" s="171">
        <v>2</v>
      </c>
    </row>
    <row r="12" spans="2:6" ht="16.5" thickBot="1" x14ac:dyDescent="0.3">
      <c r="B12" s="220"/>
      <c r="C12" s="221"/>
      <c r="D12" s="221"/>
      <c r="E12" s="181" t="s">
        <v>167</v>
      </c>
      <c r="F12" s="172">
        <f>SUM(F4:F11)</f>
        <v>11</v>
      </c>
    </row>
    <row r="15" spans="2:6" ht="15.75" thickBot="1" x14ac:dyDescent="0.3"/>
    <row r="16" spans="2:6" ht="16.5" thickBot="1" x14ac:dyDescent="0.3">
      <c r="B16" s="167" t="s">
        <v>159</v>
      </c>
      <c r="C16" s="167" t="s">
        <v>160</v>
      </c>
      <c r="D16" s="168" t="s">
        <v>161</v>
      </c>
      <c r="E16" s="168" t="s">
        <v>162</v>
      </c>
      <c r="F16" s="168" t="s">
        <v>168</v>
      </c>
    </row>
    <row r="17" spans="2:6" ht="32.25" thickBot="1" x14ac:dyDescent="0.3">
      <c r="B17" s="218" t="s">
        <v>163</v>
      </c>
      <c r="C17" s="169" t="s">
        <v>137</v>
      </c>
      <c r="D17" s="170" t="s">
        <v>138</v>
      </c>
      <c r="E17" s="171" t="s">
        <v>166</v>
      </c>
      <c r="F17" s="171">
        <v>1</v>
      </c>
    </row>
    <row r="18" spans="2:6" ht="48" thickBot="1" x14ac:dyDescent="0.3">
      <c r="B18" s="219"/>
      <c r="C18" s="169" t="s">
        <v>135</v>
      </c>
      <c r="D18" s="170" t="s">
        <v>136</v>
      </c>
      <c r="E18" s="171" t="s">
        <v>166</v>
      </c>
      <c r="F18" s="171">
        <v>1</v>
      </c>
    </row>
    <row r="19" spans="2:6" ht="32.25" thickBot="1" x14ac:dyDescent="0.3">
      <c r="B19" s="219"/>
      <c r="C19" s="169" t="s">
        <v>139</v>
      </c>
      <c r="D19" s="170" t="s">
        <v>140</v>
      </c>
      <c r="E19" s="171" t="s">
        <v>166</v>
      </c>
      <c r="F19" s="171">
        <v>1</v>
      </c>
    </row>
    <row r="20" spans="2:6" ht="32.25" thickBot="1" x14ac:dyDescent="0.3">
      <c r="B20" s="219"/>
      <c r="C20" s="169" t="s">
        <v>143</v>
      </c>
      <c r="D20" s="170" t="s">
        <v>144</v>
      </c>
      <c r="E20" s="171" t="s">
        <v>166</v>
      </c>
      <c r="F20" s="171">
        <v>1</v>
      </c>
    </row>
    <row r="21" spans="2:6" ht="48" thickBot="1" x14ac:dyDescent="0.3">
      <c r="B21" s="219"/>
      <c r="C21" s="169" t="s">
        <v>135</v>
      </c>
      <c r="D21" s="170" t="s">
        <v>136</v>
      </c>
      <c r="E21" s="171" t="s">
        <v>165</v>
      </c>
      <c r="F21" s="171">
        <v>1</v>
      </c>
    </row>
    <row r="22" spans="2:6" ht="48" thickBot="1" x14ac:dyDescent="0.3">
      <c r="B22" s="222"/>
      <c r="C22" s="169" t="s">
        <v>135</v>
      </c>
      <c r="D22" s="170" t="s">
        <v>136</v>
      </c>
      <c r="E22" s="171" t="s">
        <v>164</v>
      </c>
      <c r="F22" s="171">
        <v>2</v>
      </c>
    </row>
    <row r="23" spans="2:6" ht="16.5" thickBot="1" x14ac:dyDescent="0.3">
      <c r="B23" s="220"/>
      <c r="C23" s="221"/>
      <c r="D23" s="221"/>
      <c r="E23" s="181" t="s">
        <v>167</v>
      </c>
      <c r="F23" s="172">
        <f>SUM(F17:F22)</f>
        <v>7</v>
      </c>
    </row>
    <row r="26" spans="2:6" ht="15.75" thickBot="1" x14ac:dyDescent="0.3"/>
    <row r="27" spans="2:6" ht="16.5" thickBot="1" x14ac:dyDescent="0.3">
      <c r="B27" s="167" t="s">
        <v>159</v>
      </c>
      <c r="C27" s="167" t="s">
        <v>160</v>
      </c>
      <c r="D27" s="168" t="s">
        <v>161</v>
      </c>
      <c r="E27" s="168" t="s">
        <v>162</v>
      </c>
      <c r="F27" s="168" t="s">
        <v>168</v>
      </c>
    </row>
    <row r="28" spans="2:6" ht="32.25" thickBot="1" x14ac:dyDescent="0.3">
      <c r="B28" s="218" t="s">
        <v>169</v>
      </c>
      <c r="C28" s="169" t="s">
        <v>145</v>
      </c>
      <c r="D28" s="170" t="s">
        <v>146</v>
      </c>
      <c r="E28" s="171" t="s">
        <v>166</v>
      </c>
      <c r="F28" s="171">
        <v>2</v>
      </c>
    </row>
    <row r="29" spans="2:6" ht="32.25" thickBot="1" x14ac:dyDescent="0.3">
      <c r="B29" s="219"/>
      <c r="C29" s="173" t="s">
        <v>141</v>
      </c>
      <c r="D29" s="174" t="s">
        <v>174</v>
      </c>
      <c r="E29" s="175" t="s">
        <v>164</v>
      </c>
      <c r="F29" s="171">
        <v>2</v>
      </c>
    </row>
    <row r="30" spans="2:6" ht="16.5" thickBot="1" x14ac:dyDescent="0.3">
      <c r="B30" s="220"/>
      <c r="C30" s="221"/>
      <c r="D30" s="221"/>
      <c r="E30" s="181" t="s">
        <v>167</v>
      </c>
      <c r="F30" s="172">
        <f>SUM(F28:F29)</f>
        <v>4</v>
      </c>
    </row>
  </sheetData>
  <mergeCells count="7">
    <mergeCell ref="B28:B29"/>
    <mergeCell ref="B30:D30"/>
    <mergeCell ref="B17:B22"/>
    <mergeCell ref="B23:D23"/>
    <mergeCell ref="B4:B9"/>
    <mergeCell ref="B10:B11"/>
    <mergeCell ref="B12:D1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8D282-5035-474F-9B6C-B78CA386F6E3}">
  <sheetPr codeName="Planilha1"/>
  <dimension ref="A1:G40"/>
  <sheetViews>
    <sheetView zoomScale="145" zoomScaleNormal="145" workbookViewId="0">
      <selection activeCell="E3" sqref="E3"/>
    </sheetView>
  </sheetViews>
  <sheetFormatPr defaultColWidth="0" defaultRowHeight="15" zeroHeight="1" x14ac:dyDescent="0.25"/>
  <cols>
    <col min="1" max="1" width="9.140625" customWidth="1"/>
    <col min="2" max="2" width="14.140625" bestFit="1" customWidth="1"/>
    <col min="3" max="3" width="61" bestFit="1" customWidth="1"/>
    <col min="4" max="4" width="13.85546875" bestFit="1" customWidth="1"/>
    <col min="5" max="5" width="14" customWidth="1"/>
    <col min="6" max="6" width="9.140625" customWidth="1"/>
    <col min="7" max="7" width="74.28515625" hidden="1" customWidth="1"/>
    <col min="8" max="16384" width="9.140625" hidden="1"/>
  </cols>
  <sheetData>
    <row r="1" spans="2:7" ht="15.75" thickBot="1" x14ac:dyDescent="0.3">
      <c r="E1" s="154"/>
    </row>
    <row r="2" spans="2:7" x14ac:dyDescent="0.25">
      <c r="B2" s="148" t="s">
        <v>30</v>
      </c>
      <c r="C2" s="149" t="s">
        <v>31</v>
      </c>
      <c r="D2" s="149" t="s">
        <v>32</v>
      </c>
      <c r="E2" s="150" t="s">
        <v>134</v>
      </c>
    </row>
    <row r="3" spans="2:7" x14ac:dyDescent="0.25">
      <c r="B3" s="152" t="s">
        <v>208</v>
      </c>
      <c r="C3" s="100" t="s">
        <v>136</v>
      </c>
      <c r="D3" s="151">
        <v>3216.87</v>
      </c>
      <c r="E3" s="153">
        <f>'TECSUP-03 (DF)'!$D$84</f>
        <v>2.2799999999999998</v>
      </c>
      <c r="G3" s="155"/>
    </row>
    <row r="4" spans="2:7" x14ac:dyDescent="0.25">
      <c r="B4" s="152" t="s">
        <v>210</v>
      </c>
      <c r="C4" s="100" t="s">
        <v>136</v>
      </c>
      <c r="D4" s="151">
        <v>3216.87</v>
      </c>
      <c r="E4" s="153">
        <f>'TECSUP-03 (RJ)'!$D$84</f>
        <v>2.2799999999999998</v>
      </c>
      <c r="G4" s="155"/>
    </row>
    <row r="5" spans="2:7" x14ac:dyDescent="0.25">
      <c r="B5" s="152" t="s">
        <v>208</v>
      </c>
      <c r="C5" s="100" t="s">
        <v>136</v>
      </c>
      <c r="D5" s="151">
        <v>3216.87</v>
      </c>
      <c r="E5" s="153">
        <f>'TECSUP-03 (SP)'!$D$84</f>
        <v>2.2799999999999998</v>
      </c>
      <c r="G5" s="155"/>
    </row>
    <row r="6" spans="2:7" x14ac:dyDescent="0.25">
      <c r="B6" s="152" t="s">
        <v>137</v>
      </c>
      <c r="C6" s="100" t="s">
        <v>138</v>
      </c>
      <c r="D6" s="151">
        <v>10365.31</v>
      </c>
      <c r="E6" s="153">
        <f>GERSUP!$D$84</f>
        <v>1.98</v>
      </c>
    </row>
    <row r="7" spans="2:7" x14ac:dyDescent="0.25">
      <c r="B7" s="152" t="s">
        <v>139</v>
      </c>
      <c r="C7" s="100" t="s">
        <v>140</v>
      </c>
      <c r="D7" s="151">
        <v>7487.0450000000001</v>
      </c>
      <c r="E7" s="153">
        <f>'ASUPCOMP-03'!$D$84</f>
        <v>2.0299999999999998</v>
      </c>
    </row>
    <row r="8" spans="2:7" x14ac:dyDescent="0.25">
      <c r="B8" s="152" t="s">
        <v>141</v>
      </c>
      <c r="C8" s="100" t="s">
        <v>142</v>
      </c>
      <c r="D8" s="151">
        <v>9542.92</v>
      </c>
      <c r="E8" s="153">
        <f>'ASO-03'!$D$84</f>
        <v>1.99</v>
      </c>
    </row>
    <row r="9" spans="2:7" x14ac:dyDescent="0.25">
      <c r="B9" s="152" t="s">
        <v>143</v>
      </c>
      <c r="C9" s="100" t="s">
        <v>144</v>
      </c>
      <c r="D9" s="151">
        <v>7384.2594444444439</v>
      </c>
      <c r="E9" s="153">
        <f>'ARED-02'!$D$84</f>
        <v>2.0399999999999996</v>
      </c>
    </row>
    <row r="10" spans="2:7" x14ac:dyDescent="0.25">
      <c r="B10" s="152" t="s">
        <v>145</v>
      </c>
      <c r="C10" s="100" t="s">
        <v>146</v>
      </c>
      <c r="D10" s="151">
        <v>9716.6666666666661</v>
      </c>
      <c r="E10" s="153">
        <f>'ASEG-02'!$D$84</f>
        <v>1.99</v>
      </c>
    </row>
    <row r="11" spans="2:7" x14ac:dyDescent="0.25"/>
    <row r="12" spans="2:7" x14ac:dyDescent="0.25"/>
    <row r="13" spans="2:7" x14ac:dyDescent="0.25"/>
    <row r="14" spans="2:7" x14ac:dyDescent="0.25"/>
    <row r="15" spans="2:7" x14ac:dyDescent="0.25"/>
    <row r="16" spans="2:7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2032E-2133-4176-9171-6C0EA95FCE2A}">
  <sheetPr codeName="Planilha2"/>
  <dimension ref="A1:U52"/>
  <sheetViews>
    <sheetView topLeftCell="A40" zoomScale="130" zoomScaleNormal="130" workbookViewId="0"/>
  </sheetViews>
  <sheetFormatPr defaultColWidth="0" defaultRowHeight="14.25" zeroHeight="1" x14ac:dyDescent="0.2"/>
  <cols>
    <col min="1" max="1" width="9.140625" style="101" customWidth="1"/>
    <col min="2" max="2" width="5.85546875" style="101" customWidth="1"/>
    <col min="3" max="3" width="66.140625" style="101" bestFit="1" customWidth="1"/>
    <col min="4" max="4" width="12" style="101" bestFit="1" customWidth="1"/>
    <col min="5" max="5" width="69.5703125" style="101" bestFit="1" customWidth="1"/>
    <col min="6" max="6" width="208.5703125" style="101" bestFit="1" customWidth="1"/>
    <col min="7" max="7" width="46.28515625" style="101" hidden="1" customWidth="1"/>
    <col min="8" max="9" width="41" style="101" hidden="1" customWidth="1"/>
    <col min="10" max="21" width="0" style="101" hidden="1" customWidth="1"/>
    <col min="22" max="16384" width="9.140625" style="101" hidden="1"/>
  </cols>
  <sheetData>
    <row r="1" spans="2:9" x14ac:dyDescent="0.2"/>
    <row r="2" spans="2:9" ht="15" customHeight="1" x14ac:dyDescent="0.2">
      <c r="B2" s="233" t="s">
        <v>126</v>
      </c>
      <c r="C2" s="234"/>
      <c r="D2" s="63" t="s">
        <v>0</v>
      </c>
      <c r="E2" s="64" t="s">
        <v>79</v>
      </c>
      <c r="F2" s="64" t="s">
        <v>80</v>
      </c>
    </row>
    <row r="3" spans="2:9" x14ac:dyDescent="0.2">
      <c r="B3" s="65" t="s">
        <v>2</v>
      </c>
      <c r="C3" s="66" t="s">
        <v>57</v>
      </c>
      <c r="D3" s="67">
        <f>1/12</f>
        <v>8.3333333333333329E-2</v>
      </c>
      <c r="E3" s="68" t="s">
        <v>81</v>
      </c>
      <c r="F3" s="68" t="s">
        <v>82</v>
      </c>
    </row>
    <row r="4" spans="2:9" x14ac:dyDescent="0.2">
      <c r="B4" s="65" t="s">
        <v>3</v>
      </c>
      <c r="C4" s="66" t="s">
        <v>127</v>
      </c>
      <c r="D4" s="67">
        <f>(D3*1/3)+(1/20)</f>
        <v>7.7777777777777779E-2</v>
      </c>
      <c r="E4" s="68" t="s">
        <v>128</v>
      </c>
      <c r="F4" s="68" t="s">
        <v>83</v>
      </c>
    </row>
    <row r="5" spans="2:9" ht="15" x14ac:dyDescent="0.25">
      <c r="B5" s="239" t="s">
        <v>37</v>
      </c>
      <c r="C5" s="240"/>
      <c r="D5" s="69">
        <f>SUM(D3:D4)</f>
        <v>0.16111111111111109</v>
      </c>
      <c r="E5" s="70"/>
      <c r="F5" s="95"/>
    </row>
    <row r="6" spans="2:9" x14ac:dyDescent="0.2"/>
    <row r="7" spans="2:9" ht="15" x14ac:dyDescent="0.2">
      <c r="B7" s="233" t="s">
        <v>38</v>
      </c>
      <c r="C7" s="238"/>
      <c r="D7" s="234"/>
      <c r="E7" s="71" t="s">
        <v>79</v>
      </c>
      <c r="F7" s="71" t="s">
        <v>80</v>
      </c>
      <c r="G7" s="102"/>
      <c r="H7" s="102"/>
      <c r="I7" s="102"/>
    </row>
    <row r="8" spans="2:9" ht="15" x14ac:dyDescent="0.2">
      <c r="B8" s="72" t="s">
        <v>10</v>
      </c>
      <c r="C8" s="73" t="s">
        <v>55</v>
      </c>
      <c r="D8" s="74" t="s">
        <v>0</v>
      </c>
      <c r="E8" s="75"/>
      <c r="F8" s="121"/>
      <c r="G8" s="76"/>
      <c r="H8" s="76"/>
      <c r="I8" s="76"/>
    </row>
    <row r="9" spans="2:9" ht="15" x14ac:dyDescent="0.2">
      <c r="B9" s="77" t="s">
        <v>2</v>
      </c>
      <c r="C9" s="78" t="s">
        <v>58</v>
      </c>
      <c r="D9" s="79">
        <v>0.05</v>
      </c>
      <c r="E9" s="80"/>
      <c r="F9" s="122" t="s">
        <v>147</v>
      </c>
      <c r="G9" s="81"/>
      <c r="H9" s="81"/>
      <c r="I9" s="81"/>
    </row>
    <row r="10" spans="2:9" ht="15" x14ac:dyDescent="0.2">
      <c r="B10" s="77" t="s">
        <v>3</v>
      </c>
      <c r="C10" s="82" t="s">
        <v>11</v>
      </c>
      <c r="D10" s="83">
        <v>2.5000000000000001E-2</v>
      </c>
      <c r="E10" s="75"/>
      <c r="F10" s="123" t="s">
        <v>87</v>
      </c>
      <c r="G10" s="84"/>
      <c r="H10" s="84"/>
      <c r="I10" s="84"/>
    </row>
    <row r="11" spans="2:9" ht="15" x14ac:dyDescent="0.2">
      <c r="B11" s="77" t="s">
        <v>4</v>
      </c>
      <c r="C11" s="82" t="s">
        <v>12</v>
      </c>
      <c r="D11" s="83">
        <v>0.03</v>
      </c>
      <c r="E11" s="75"/>
      <c r="F11" s="123" t="s">
        <v>89</v>
      </c>
      <c r="G11" s="84"/>
      <c r="H11" s="84"/>
      <c r="I11" s="84"/>
    </row>
    <row r="12" spans="2:9" ht="15" x14ac:dyDescent="0.2">
      <c r="B12" s="77" t="s">
        <v>5</v>
      </c>
      <c r="C12" s="82" t="s">
        <v>13</v>
      </c>
      <c r="D12" s="83">
        <v>1.4999999999999999E-2</v>
      </c>
      <c r="E12" s="75"/>
      <c r="F12" s="123" t="s">
        <v>84</v>
      </c>
      <c r="G12" s="84"/>
      <c r="H12" s="84"/>
      <c r="I12" s="84"/>
    </row>
    <row r="13" spans="2:9" ht="15" x14ac:dyDescent="0.2">
      <c r="B13" s="77" t="s">
        <v>6</v>
      </c>
      <c r="C13" s="82" t="s">
        <v>14</v>
      </c>
      <c r="D13" s="83">
        <v>0.01</v>
      </c>
      <c r="E13" s="75"/>
      <c r="F13" s="123" t="s">
        <v>85</v>
      </c>
      <c r="G13" s="84"/>
      <c r="H13" s="84"/>
      <c r="I13" s="84"/>
    </row>
    <row r="14" spans="2:9" ht="15" x14ac:dyDescent="0.2">
      <c r="B14" s="77" t="s">
        <v>7</v>
      </c>
      <c r="C14" s="85" t="s">
        <v>15</v>
      </c>
      <c r="D14" s="83">
        <v>6.0000000000000001E-3</v>
      </c>
      <c r="E14" s="75"/>
      <c r="F14" s="123" t="s">
        <v>90</v>
      </c>
      <c r="G14" s="84"/>
      <c r="H14" s="84"/>
      <c r="I14" s="84"/>
    </row>
    <row r="15" spans="2:9" ht="15" x14ac:dyDescent="0.2">
      <c r="B15" s="77" t="s">
        <v>17</v>
      </c>
      <c r="C15" s="82" t="s">
        <v>16</v>
      </c>
      <c r="D15" s="83">
        <v>2E-3</v>
      </c>
      <c r="E15" s="75"/>
      <c r="F15" s="123" t="s">
        <v>86</v>
      </c>
      <c r="G15" s="84"/>
      <c r="H15" s="84"/>
      <c r="I15" s="84"/>
    </row>
    <row r="16" spans="2:9" ht="15" x14ac:dyDescent="0.2">
      <c r="B16" s="77" t="s">
        <v>8</v>
      </c>
      <c r="C16" s="78" t="s">
        <v>18</v>
      </c>
      <c r="D16" s="79">
        <v>0.08</v>
      </c>
      <c r="E16" s="86"/>
      <c r="F16" s="123" t="s">
        <v>88</v>
      </c>
      <c r="G16" s="87"/>
      <c r="H16" s="81"/>
      <c r="I16" s="81"/>
    </row>
    <row r="17" spans="2:9" ht="15" customHeight="1" x14ac:dyDescent="0.2">
      <c r="B17" s="226" t="s">
        <v>39</v>
      </c>
      <c r="C17" s="227"/>
      <c r="D17" s="88">
        <f>SUM(D9:D16)</f>
        <v>0.21800000000000003</v>
      </c>
      <c r="E17" s="86"/>
      <c r="F17" s="120"/>
      <c r="G17" s="102"/>
      <c r="H17" s="102"/>
      <c r="I17" s="102"/>
    </row>
    <row r="18" spans="2:9" x14ac:dyDescent="0.2"/>
    <row r="19" spans="2:9" ht="17.25" x14ac:dyDescent="0.2">
      <c r="B19" s="89" t="s">
        <v>97</v>
      </c>
      <c r="C19" s="90"/>
      <c r="D19" s="91" t="s">
        <v>95</v>
      </c>
      <c r="E19" s="71" t="s">
        <v>79</v>
      </c>
      <c r="F19" s="89" t="s">
        <v>80</v>
      </c>
      <c r="G19" s="124"/>
    </row>
    <row r="20" spans="2:9" x14ac:dyDescent="0.2">
      <c r="B20" s="241" t="s">
        <v>2</v>
      </c>
      <c r="C20" s="92" t="s">
        <v>91</v>
      </c>
      <c r="D20" s="159">
        <v>5.5</v>
      </c>
      <c r="E20" s="68" t="s">
        <v>98</v>
      </c>
      <c r="F20" s="93" t="s">
        <v>92</v>
      </c>
      <c r="G20" s="125"/>
    </row>
    <row r="21" spans="2:9" x14ac:dyDescent="0.2">
      <c r="B21" s="242"/>
      <c r="C21" s="92" t="s">
        <v>20</v>
      </c>
      <c r="D21" s="94">
        <v>0.06</v>
      </c>
      <c r="E21" s="96" t="s">
        <v>99</v>
      </c>
      <c r="F21" s="224" t="s">
        <v>108</v>
      </c>
      <c r="G21" s="125"/>
    </row>
    <row r="22" spans="2:9" x14ac:dyDescent="0.2">
      <c r="B22" s="243"/>
      <c r="C22" s="92" t="s">
        <v>21</v>
      </c>
      <c r="D22" s="94"/>
      <c r="E22" s="96" t="s">
        <v>100</v>
      </c>
      <c r="F22" s="225"/>
      <c r="G22" s="125"/>
    </row>
    <row r="23" spans="2:9" x14ac:dyDescent="0.2">
      <c r="B23" s="241" t="s">
        <v>3</v>
      </c>
      <c r="C23" s="95" t="s">
        <v>93</v>
      </c>
      <c r="D23" s="159">
        <v>37</v>
      </c>
      <c r="E23" s="68" t="s">
        <v>96</v>
      </c>
      <c r="F23" s="95" t="s">
        <v>94</v>
      </c>
      <c r="G23" s="126"/>
    </row>
    <row r="24" spans="2:9" ht="15" x14ac:dyDescent="0.2">
      <c r="B24" s="242"/>
      <c r="C24" s="97" t="s">
        <v>101</v>
      </c>
      <c r="D24" s="103"/>
      <c r="E24" s="163"/>
      <c r="F24" s="223" t="s">
        <v>108</v>
      </c>
    </row>
    <row r="25" spans="2:9" x14ac:dyDescent="0.2">
      <c r="B25" s="242"/>
      <c r="C25" s="98" t="s">
        <v>102</v>
      </c>
      <c r="D25" s="104">
        <v>0.05</v>
      </c>
      <c r="E25" s="96" t="s">
        <v>99</v>
      </c>
      <c r="F25" s="223"/>
    </row>
    <row r="26" spans="2:9" x14ac:dyDescent="0.2">
      <c r="B26" s="242"/>
      <c r="C26" s="98" t="s">
        <v>103</v>
      </c>
      <c r="D26" s="104">
        <v>3.7499999999999999E-2</v>
      </c>
      <c r="E26" s="96" t="s">
        <v>99</v>
      </c>
      <c r="F26" s="223"/>
    </row>
    <row r="27" spans="2:9" x14ac:dyDescent="0.2">
      <c r="B27" s="242"/>
      <c r="C27" s="98" t="s">
        <v>104</v>
      </c>
      <c r="D27" s="104">
        <v>5.62E-2</v>
      </c>
      <c r="E27" s="96" t="s">
        <v>99</v>
      </c>
      <c r="F27" s="223"/>
    </row>
    <row r="28" spans="2:9" x14ac:dyDescent="0.2">
      <c r="B28" s="242"/>
      <c r="C28" s="98" t="s">
        <v>105</v>
      </c>
      <c r="D28" s="104">
        <v>7.4999999999999997E-2</v>
      </c>
      <c r="E28" s="96" t="s">
        <v>99</v>
      </c>
      <c r="F28" s="223"/>
    </row>
    <row r="29" spans="2:9" x14ac:dyDescent="0.2">
      <c r="B29" s="242"/>
      <c r="C29" s="98" t="s">
        <v>106</v>
      </c>
      <c r="D29" s="104">
        <v>0.1125</v>
      </c>
      <c r="E29" s="96" t="s">
        <v>99</v>
      </c>
      <c r="F29" s="223"/>
    </row>
    <row r="30" spans="2:9" x14ac:dyDescent="0.2">
      <c r="B30" s="243"/>
      <c r="C30" s="99" t="s">
        <v>107</v>
      </c>
      <c r="D30" s="105">
        <v>0.15</v>
      </c>
      <c r="E30" s="164" t="s">
        <v>99</v>
      </c>
      <c r="F30" s="223"/>
    </row>
    <row r="31" spans="2:9" ht="15" customHeight="1" x14ac:dyDescent="0.2">
      <c r="B31" s="162" t="s">
        <v>4</v>
      </c>
      <c r="C31" s="98" t="s">
        <v>109</v>
      </c>
      <c r="D31" s="160">
        <v>184.85</v>
      </c>
      <c r="E31" s="163"/>
      <c r="F31" s="223"/>
    </row>
    <row r="32" spans="2:9" x14ac:dyDescent="0.2">
      <c r="F32" s="223"/>
    </row>
    <row r="33" spans="1:21" ht="15" x14ac:dyDescent="0.2">
      <c r="B33" s="233" t="s">
        <v>75</v>
      </c>
      <c r="C33" s="234"/>
      <c r="D33" s="109" t="s">
        <v>0</v>
      </c>
      <c r="E33" s="89" t="s">
        <v>79</v>
      </c>
      <c r="F33" s="64" t="s">
        <v>80</v>
      </c>
      <c r="G33" s="127"/>
    </row>
    <row r="34" spans="1:21" x14ac:dyDescent="0.2">
      <c r="A34" s="130"/>
      <c r="B34" s="110" t="s">
        <v>2</v>
      </c>
      <c r="C34" s="111" t="s">
        <v>22</v>
      </c>
      <c r="D34" s="112">
        <f>((0.05*(1/12)))</f>
        <v>4.1666666666666666E-3</v>
      </c>
      <c r="E34" s="120" t="s">
        <v>110</v>
      </c>
      <c r="F34" s="123" t="s">
        <v>111</v>
      </c>
      <c r="G34" s="84"/>
    </row>
    <row r="35" spans="1:21" x14ac:dyDescent="0.2">
      <c r="A35" s="130"/>
      <c r="B35" s="110" t="s">
        <v>3</v>
      </c>
      <c r="C35" s="111" t="s">
        <v>65</v>
      </c>
      <c r="D35" s="112">
        <f>0.08*D34</f>
        <v>3.3333333333333332E-4</v>
      </c>
      <c r="E35" s="120" t="s">
        <v>112</v>
      </c>
      <c r="F35" s="123" t="s">
        <v>113</v>
      </c>
      <c r="G35" s="84"/>
    </row>
    <row r="36" spans="1:21" x14ac:dyDescent="0.2">
      <c r="A36" s="130"/>
      <c r="B36" s="77" t="s">
        <v>4</v>
      </c>
      <c r="C36" s="113" t="s">
        <v>66</v>
      </c>
      <c r="D36" s="114">
        <f>0.08 * 0.4 * 0.9 *(1 + 1/12 + 1/12 + (1/3 * 1/12))</f>
        <v>3.4399999999999993E-2</v>
      </c>
      <c r="E36" s="115" t="s">
        <v>114</v>
      </c>
      <c r="F36" s="123" t="s">
        <v>115</v>
      </c>
      <c r="G36" s="84"/>
    </row>
    <row r="37" spans="1:21" x14ac:dyDescent="0.2">
      <c r="A37" s="130"/>
      <c r="B37" s="110" t="s">
        <v>5</v>
      </c>
      <c r="C37" s="111" t="s">
        <v>67</v>
      </c>
      <c r="D37" s="112">
        <f>(((7/30) + (7/30 * 0.1 * 8/12)) / 20)</f>
        <v>1.2444444444444444E-2</v>
      </c>
      <c r="E37" s="120" t="s">
        <v>121</v>
      </c>
      <c r="F37" s="123" t="s">
        <v>116</v>
      </c>
    </row>
    <row r="38" spans="1:21" ht="15" customHeight="1" x14ac:dyDescent="0.2">
      <c r="A38" s="130"/>
      <c r="B38" s="110" t="s">
        <v>6</v>
      </c>
      <c r="C38" s="111" t="s">
        <v>117</v>
      </c>
      <c r="D38" s="112">
        <f>(0.368*0.0124)</f>
        <v>4.5631999999999999E-3</v>
      </c>
      <c r="E38" s="120" t="s">
        <v>122</v>
      </c>
      <c r="F38" s="123" t="s">
        <v>118</v>
      </c>
    </row>
    <row r="39" spans="1:21" x14ac:dyDescent="0.2">
      <c r="A39" s="130"/>
      <c r="B39" s="110" t="s">
        <v>7</v>
      </c>
      <c r="C39" s="111" t="s">
        <v>130</v>
      </c>
      <c r="D39" s="112">
        <f>(0.0124*0.08)*0.4</f>
        <v>3.9680000000000005E-4</v>
      </c>
      <c r="E39" s="120" t="s">
        <v>131</v>
      </c>
      <c r="F39" s="123" t="s">
        <v>119</v>
      </c>
    </row>
    <row r="40" spans="1:21" ht="15" x14ac:dyDescent="0.25">
      <c r="B40" s="231" t="s">
        <v>44</v>
      </c>
      <c r="C40" s="232"/>
      <c r="D40" s="117">
        <f>SUM(D34:D39)</f>
        <v>5.6304444444444435E-2</v>
      </c>
      <c r="E40" s="118" t="s">
        <v>120</v>
      </c>
      <c r="F40" s="119"/>
      <c r="G40" s="128"/>
    </row>
    <row r="41" spans="1:21" x14ac:dyDescent="0.2"/>
    <row r="42" spans="1:21" ht="14.25" customHeight="1" x14ac:dyDescent="0.2">
      <c r="B42" s="229" t="s">
        <v>49</v>
      </c>
      <c r="C42" s="230"/>
      <c r="D42" s="137"/>
      <c r="E42" s="158" t="s">
        <v>79</v>
      </c>
      <c r="F42" s="157" t="s">
        <v>80</v>
      </c>
      <c r="G42" s="147"/>
      <c r="H42" s="147"/>
      <c r="I42" s="147"/>
      <c r="J42" s="147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</row>
    <row r="43" spans="1:21" ht="15" x14ac:dyDescent="0.2">
      <c r="B43" s="138">
        <v>6</v>
      </c>
      <c r="C43" s="139" t="s">
        <v>55</v>
      </c>
      <c r="D43" s="140" t="s">
        <v>0</v>
      </c>
    </row>
    <row r="44" spans="1:21" ht="15" x14ac:dyDescent="0.2">
      <c r="B44" s="80" t="s">
        <v>2</v>
      </c>
      <c r="C44" s="116" t="s">
        <v>70</v>
      </c>
      <c r="D44" s="141">
        <v>0.05</v>
      </c>
      <c r="E44" s="103" t="s">
        <v>148</v>
      </c>
      <c r="F44" s="223" t="s">
        <v>149</v>
      </c>
    </row>
    <row r="45" spans="1:21" ht="15" x14ac:dyDescent="0.2">
      <c r="B45" s="80" t="s">
        <v>3</v>
      </c>
      <c r="C45" s="116" t="s">
        <v>71</v>
      </c>
      <c r="D45" s="141">
        <v>0.1</v>
      </c>
      <c r="E45" s="103" t="s">
        <v>150</v>
      </c>
      <c r="F45" s="223"/>
    </row>
    <row r="46" spans="1:21" ht="15" x14ac:dyDescent="0.2">
      <c r="B46" s="80" t="s">
        <v>4</v>
      </c>
      <c r="C46" s="116" t="s">
        <v>72</v>
      </c>
      <c r="D46" s="142">
        <f>SUM(D47:D50)</f>
        <v>9.2499999999999999E-2</v>
      </c>
      <c r="E46" s="103" t="s">
        <v>151</v>
      </c>
      <c r="F46" s="103"/>
    </row>
    <row r="47" spans="1:21" x14ac:dyDescent="0.2">
      <c r="B47" s="77" t="s">
        <v>23</v>
      </c>
      <c r="C47" s="113" t="s">
        <v>24</v>
      </c>
      <c r="D47" s="143">
        <v>6.4999999999999997E-3</v>
      </c>
      <c r="E47" s="103"/>
      <c r="F47" s="235" t="s">
        <v>152</v>
      </c>
    </row>
    <row r="48" spans="1:21" x14ac:dyDescent="0.2">
      <c r="B48" s="77" t="s">
        <v>25</v>
      </c>
      <c r="C48" s="113" t="s">
        <v>26</v>
      </c>
      <c r="D48" s="143">
        <v>0.03</v>
      </c>
      <c r="E48" s="103"/>
      <c r="F48" s="236"/>
    </row>
    <row r="49" spans="2:6" x14ac:dyDescent="0.2">
      <c r="B49" s="110" t="s">
        <v>27</v>
      </c>
      <c r="C49" s="111" t="s">
        <v>28</v>
      </c>
      <c r="D49" s="144">
        <v>0.02</v>
      </c>
      <c r="E49" s="103"/>
      <c r="F49" s="237"/>
    </row>
    <row r="50" spans="2:6" x14ac:dyDescent="0.2">
      <c r="B50" s="110" t="s">
        <v>29</v>
      </c>
      <c r="C50" s="145" t="s">
        <v>125</v>
      </c>
      <c r="D50" s="144">
        <v>3.5999999999999997E-2</v>
      </c>
      <c r="E50" s="103"/>
      <c r="F50" s="161" t="s">
        <v>147</v>
      </c>
    </row>
    <row r="51" spans="2:6" ht="15" x14ac:dyDescent="0.2">
      <c r="B51" s="228" t="s">
        <v>50</v>
      </c>
      <c r="C51" s="228"/>
      <c r="D51" s="146">
        <f>SUM(D44:D46)</f>
        <v>0.24250000000000002</v>
      </c>
      <c r="E51" s="103" t="s">
        <v>153</v>
      </c>
      <c r="F51" s="103"/>
    </row>
    <row r="52" spans="2:6" x14ac:dyDescent="0.2"/>
  </sheetData>
  <mergeCells count="14">
    <mergeCell ref="B7:D7"/>
    <mergeCell ref="B2:C2"/>
    <mergeCell ref="B5:C5"/>
    <mergeCell ref="B20:B22"/>
    <mergeCell ref="B23:B30"/>
    <mergeCell ref="F24:F32"/>
    <mergeCell ref="F21:F22"/>
    <mergeCell ref="B17:C17"/>
    <mergeCell ref="B51:C51"/>
    <mergeCell ref="B42:C42"/>
    <mergeCell ref="B40:C40"/>
    <mergeCell ref="B33:C33"/>
    <mergeCell ref="F44:F45"/>
    <mergeCell ref="F47:F4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0156D-34D3-49BA-8FB8-4985E337ECA0}">
  <dimension ref="A1:D86"/>
  <sheetViews>
    <sheetView zoomScale="160" zoomScaleNormal="160" workbookViewId="0">
      <selection activeCell="D6" sqref="D6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63" t="str">
        <f>PERFIS!C3</f>
        <v>Técnico de suporte ao usuário de tecnologia da informação Sênior</v>
      </c>
      <c r="B1" s="264"/>
      <c r="C1" s="264"/>
      <c r="D1" s="265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3216.87</v>
      </c>
    </row>
    <row r="7" spans="1:4" x14ac:dyDescent="0.2">
      <c r="A7" s="9" t="s">
        <v>35</v>
      </c>
      <c r="B7" s="10"/>
      <c r="C7" s="11"/>
      <c r="D7" s="12">
        <f>SUM(D6)</f>
        <v>3216.87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268.07249999999999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250.20099999999999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518.27350000000001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186.75717500000002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93.378587500000009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112.054305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56.0271525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37.351435000000002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22.410861000000001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7.4702870000000008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298.81148000000002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814.26128300000005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193.01219999999998</v>
      </c>
    </row>
    <row r="32" spans="1:4" x14ac:dyDescent="0.2">
      <c r="A32" s="262"/>
      <c r="B32" s="106" t="s">
        <v>21</v>
      </c>
      <c r="C32" s="107"/>
      <c r="D32" s="39">
        <f>IF(D30-D31&gt;0,D30-D31,0)</f>
        <v>48.987800000000021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3.7499999999999999E-2</v>
      </c>
      <c r="D34" s="7">
        <f>D33*C34</f>
        <v>30.524999999999999</v>
      </c>
    </row>
    <row r="35" spans="1:4" x14ac:dyDescent="0.2">
      <c r="A35" s="262"/>
      <c r="B35" s="106" t="s">
        <v>124</v>
      </c>
      <c r="C35" s="108"/>
      <c r="D35" s="39">
        <f>D33-D34</f>
        <v>783.47500000000002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1017.3128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518.27350000000001</v>
      </c>
    </row>
    <row r="41" spans="1:4" x14ac:dyDescent="0.2">
      <c r="A41" s="4" t="s">
        <v>10</v>
      </c>
      <c r="B41" s="30" t="s">
        <v>63</v>
      </c>
      <c r="C41" s="34"/>
      <c r="D41" s="8">
        <f>D26</f>
        <v>814.26128300000005</v>
      </c>
    </row>
    <row r="42" spans="1:4" x14ac:dyDescent="0.2">
      <c r="A42" s="4" t="s">
        <v>19</v>
      </c>
      <c r="B42" s="30" t="s">
        <v>64</v>
      </c>
      <c r="C42" s="34"/>
      <c r="D42" s="8">
        <f>D37</f>
        <v>1017.3128</v>
      </c>
    </row>
    <row r="43" spans="1:4" x14ac:dyDescent="0.2">
      <c r="A43" s="247" t="s">
        <v>42</v>
      </c>
      <c r="B43" s="252"/>
      <c r="C43" s="35"/>
      <c r="D43" s="12">
        <f>SUM(D40:D42)</f>
        <v>2349.8475830000002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13.403625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1.07229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110.66032799999998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40.032159999999998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14.679221183999999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1.2764540160000002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181.12407819999999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287.39208306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603.52337442600003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676.67772284127295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47.550326469927271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219.46304524581817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146.30869683054544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263.35565429498178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1567.5931803272729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3216.87</v>
      </c>
    </row>
    <row r="77" spans="1:4" x14ac:dyDescent="0.2">
      <c r="A77" s="4">
        <v>2</v>
      </c>
      <c r="B77" s="46" t="s">
        <v>74</v>
      </c>
      <c r="C77" s="58"/>
      <c r="D77" s="8">
        <f>D43</f>
        <v>2349.8475830000002</v>
      </c>
    </row>
    <row r="78" spans="1:4" x14ac:dyDescent="0.2">
      <c r="A78" s="4">
        <v>3</v>
      </c>
      <c r="B78" s="46" t="s">
        <v>75</v>
      </c>
      <c r="C78" s="58"/>
      <c r="D78" s="8">
        <f>D53</f>
        <v>181.12407819999999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5747.8416612000001</v>
      </c>
    </row>
    <row r="82" spans="1:4" x14ac:dyDescent="0.2">
      <c r="A82" s="4">
        <v>6</v>
      </c>
      <c r="B82" s="46" t="s">
        <v>78</v>
      </c>
      <c r="C82" s="58"/>
      <c r="D82" s="8">
        <f>D72</f>
        <v>1567.5931803272729</v>
      </c>
    </row>
    <row r="83" spans="1:4" x14ac:dyDescent="0.2">
      <c r="A83" s="247" t="s">
        <v>54</v>
      </c>
      <c r="B83" s="252"/>
      <c r="C83" s="248"/>
      <c r="D83" s="60">
        <f>SUM(D81:D82)</f>
        <v>7315.4348415272725</v>
      </c>
    </row>
    <row r="84" spans="1:4" x14ac:dyDescent="0.2">
      <c r="C84" s="133" t="s">
        <v>129</v>
      </c>
      <c r="D84" s="134">
        <f>ROUNDUP(D83/D76,2)</f>
        <v>2.2799999999999998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7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52ED-273C-4A72-92E0-1EFAE2B6BAB6}">
  <dimension ref="A1:D86"/>
  <sheetViews>
    <sheetView topLeftCell="A42" zoomScale="160" zoomScaleNormal="160" workbookViewId="0">
      <selection activeCell="C47" sqref="C47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63" t="str">
        <f>PERFIS!C3</f>
        <v>Técnico de suporte ao usuário de tecnologia da informação Sênior</v>
      </c>
      <c r="B1" s="264"/>
      <c r="C1" s="264"/>
      <c r="D1" s="265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3216.87</v>
      </c>
    </row>
    <row r="7" spans="1:4" x14ac:dyDescent="0.2">
      <c r="A7" s="9" t="s">
        <v>35</v>
      </c>
      <c r="B7" s="10"/>
      <c r="C7" s="11"/>
      <c r="D7" s="12">
        <f>SUM(D6)</f>
        <v>3216.87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268.07249999999999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250.20099999999999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518.27350000000001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186.75717500000002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93.378587500000009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112.054305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56.0271525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37.351435000000002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22.410861000000001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7.4702870000000008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298.81148000000002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814.26128300000005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193.01219999999998</v>
      </c>
    </row>
    <row r="32" spans="1:4" x14ac:dyDescent="0.2">
      <c r="A32" s="262"/>
      <c r="B32" s="106" t="s">
        <v>21</v>
      </c>
      <c r="C32" s="107"/>
      <c r="D32" s="39">
        <f>IF(D30-D31&gt;0,D30-D31,0)</f>
        <v>48.987800000000021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3.7499999999999999E-2</v>
      </c>
      <c r="D34" s="7">
        <f>D33*C34</f>
        <v>30.524999999999999</v>
      </c>
    </row>
    <row r="35" spans="1:4" x14ac:dyDescent="0.2">
      <c r="A35" s="262"/>
      <c r="B35" s="106" t="s">
        <v>124</v>
      </c>
      <c r="C35" s="108"/>
      <c r="D35" s="39">
        <f>D33-D34</f>
        <v>783.47500000000002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1017.3128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518.27350000000001</v>
      </c>
    </row>
    <row r="41" spans="1:4" x14ac:dyDescent="0.2">
      <c r="A41" s="4" t="s">
        <v>10</v>
      </c>
      <c r="B41" s="30" t="s">
        <v>63</v>
      </c>
      <c r="C41" s="34"/>
      <c r="D41" s="8">
        <f>D26</f>
        <v>814.26128300000005</v>
      </c>
    </row>
    <row r="42" spans="1:4" x14ac:dyDescent="0.2">
      <c r="A42" s="4" t="s">
        <v>19</v>
      </c>
      <c r="B42" s="30" t="s">
        <v>64</v>
      </c>
      <c r="C42" s="34"/>
      <c r="D42" s="8">
        <f>D37</f>
        <v>1017.3128</v>
      </c>
    </row>
    <row r="43" spans="1:4" x14ac:dyDescent="0.2">
      <c r="A43" s="247" t="s">
        <v>42</v>
      </c>
      <c r="B43" s="252"/>
      <c r="C43" s="35"/>
      <c r="D43" s="12">
        <f>SUM(D40:D42)</f>
        <v>2349.8475830000002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13.403625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1.07229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110.66032799999998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40.032159999999998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14.679221183999999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1.2764540160000002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181.12407819999999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287.39208306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603.52337442600003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676.67772284127295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47.550326469927271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219.46304524581817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146.30869683054544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263.35565429498178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1567.5931803272729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3216.87</v>
      </c>
    </row>
    <row r="77" spans="1:4" x14ac:dyDescent="0.2">
      <c r="A77" s="4">
        <v>2</v>
      </c>
      <c r="B77" s="46" t="s">
        <v>74</v>
      </c>
      <c r="C77" s="58"/>
      <c r="D77" s="8">
        <f>D43</f>
        <v>2349.8475830000002</v>
      </c>
    </row>
    <row r="78" spans="1:4" x14ac:dyDescent="0.2">
      <c r="A78" s="4">
        <v>3</v>
      </c>
      <c r="B78" s="46" t="s">
        <v>75</v>
      </c>
      <c r="C78" s="58"/>
      <c r="D78" s="8">
        <f>D53</f>
        <v>181.12407819999999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5747.8416612000001</v>
      </c>
    </row>
    <row r="82" spans="1:4" x14ac:dyDescent="0.2">
      <c r="A82" s="4">
        <v>6</v>
      </c>
      <c r="B82" s="46" t="s">
        <v>78</v>
      </c>
      <c r="C82" s="58"/>
      <c r="D82" s="8">
        <f>D72</f>
        <v>1567.5931803272729</v>
      </c>
    </row>
    <row r="83" spans="1:4" x14ac:dyDescent="0.2">
      <c r="A83" s="247" t="s">
        <v>54</v>
      </c>
      <c r="B83" s="252"/>
      <c r="C83" s="248"/>
      <c r="D83" s="60">
        <f>SUM(D81:D82)</f>
        <v>7315.4348415272725</v>
      </c>
    </row>
    <row r="84" spans="1:4" x14ac:dyDescent="0.2">
      <c r="C84" s="133" t="s">
        <v>129</v>
      </c>
      <c r="D84" s="134">
        <f>ROUNDUP(D83/D76,2)</f>
        <v>2.2799999999999998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6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9004C-4296-4DBB-9295-F4EB6038B21B}">
  <sheetPr codeName="Planilha5"/>
  <dimension ref="A1:D86"/>
  <sheetViews>
    <sheetView topLeftCell="A42" zoomScale="160" zoomScaleNormal="160" workbookViewId="0">
      <selection activeCell="A55" sqref="A55:D55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63" t="str">
        <f>PERFIS!C3</f>
        <v>Técnico de suporte ao usuário de tecnologia da informação Sênior</v>
      </c>
      <c r="B1" s="264"/>
      <c r="C1" s="264"/>
      <c r="D1" s="265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3216.87</v>
      </c>
    </row>
    <row r="7" spans="1:4" x14ac:dyDescent="0.2">
      <c r="A7" s="9" t="s">
        <v>35</v>
      </c>
      <c r="B7" s="10"/>
      <c r="C7" s="11"/>
      <c r="D7" s="12">
        <f>SUM(D6)</f>
        <v>3216.87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268.07249999999999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250.20099999999999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518.27350000000001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186.75717500000002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93.378587500000009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112.054305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56.0271525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37.351435000000002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22.410861000000001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7.4702870000000008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298.81148000000002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814.26128300000005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193.01219999999998</v>
      </c>
    </row>
    <row r="32" spans="1:4" x14ac:dyDescent="0.2">
      <c r="A32" s="262"/>
      <c r="B32" s="106" t="s">
        <v>21</v>
      </c>
      <c r="C32" s="107"/>
      <c r="D32" s="39">
        <f>IF(D30-D31&gt;0,D30-D31,0)</f>
        <v>48.987800000000021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3.7499999999999999E-2</v>
      </c>
      <c r="D34" s="7">
        <f>D33*C34</f>
        <v>30.524999999999999</v>
      </c>
    </row>
    <row r="35" spans="1:4" x14ac:dyDescent="0.2">
      <c r="A35" s="262"/>
      <c r="B35" s="106" t="s">
        <v>124</v>
      </c>
      <c r="C35" s="108"/>
      <c r="D35" s="39">
        <f>D33-D34</f>
        <v>783.47500000000002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1017.3128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518.27350000000001</v>
      </c>
    </row>
    <row r="41" spans="1:4" x14ac:dyDescent="0.2">
      <c r="A41" s="4" t="s">
        <v>10</v>
      </c>
      <c r="B41" s="30" t="s">
        <v>63</v>
      </c>
      <c r="C41" s="34"/>
      <c r="D41" s="8">
        <f>D26</f>
        <v>814.26128300000005</v>
      </c>
    </row>
    <row r="42" spans="1:4" x14ac:dyDescent="0.2">
      <c r="A42" s="4" t="s">
        <v>19</v>
      </c>
      <c r="B42" s="30" t="s">
        <v>64</v>
      </c>
      <c r="C42" s="34"/>
      <c r="D42" s="8">
        <f>D37</f>
        <v>1017.3128</v>
      </c>
    </row>
    <row r="43" spans="1:4" x14ac:dyDescent="0.2">
      <c r="A43" s="247" t="s">
        <v>42</v>
      </c>
      <c r="B43" s="252"/>
      <c r="C43" s="35"/>
      <c r="D43" s="12">
        <f>SUM(D40:D42)</f>
        <v>2349.8475830000002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13.403625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1.07229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110.66032799999998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40.032159999999998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14.679221183999999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1.2764540160000002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181.12407819999999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287.39208306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603.52337442600003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676.67772284127295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47.550326469927271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219.46304524581817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146.30869683054544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263.35565429498178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1567.5931803272729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3216.87</v>
      </c>
    </row>
    <row r="77" spans="1:4" x14ac:dyDescent="0.2">
      <c r="A77" s="4">
        <v>2</v>
      </c>
      <c r="B77" s="46" t="s">
        <v>74</v>
      </c>
      <c r="C77" s="58"/>
      <c r="D77" s="8">
        <f>D43</f>
        <v>2349.8475830000002</v>
      </c>
    </row>
    <row r="78" spans="1:4" x14ac:dyDescent="0.2">
      <c r="A78" s="4">
        <v>3</v>
      </c>
      <c r="B78" s="46" t="s">
        <v>75</v>
      </c>
      <c r="C78" s="58"/>
      <c r="D78" s="8">
        <f>D53</f>
        <v>181.12407819999999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5747.8416612000001</v>
      </c>
    </row>
    <row r="82" spans="1:4" x14ac:dyDescent="0.2">
      <c r="A82" s="4">
        <v>6</v>
      </c>
      <c r="B82" s="46" t="s">
        <v>78</v>
      </c>
      <c r="C82" s="58"/>
      <c r="D82" s="8">
        <f>D72</f>
        <v>1567.5931803272729</v>
      </c>
    </row>
    <row r="83" spans="1:4" x14ac:dyDescent="0.2">
      <c r="A83" s="247" t="s">
        <v>54</v>
      </c>
      <c r="B83" s="252"/>
      <c r="C83" s="248"/>
      <c r="D83" s="60">
        <f>SUM(D81:D82)</f>
        <v>7315.4348415272725</v>
      </c>
    </row>
    <row r="84" spans="1:4" x14ac:dyDescent="0.2">
      <c r="C84" s="133" t="s">
        <v>129</v>
      </c>
      <c r="D84" s="134">
        <f>ROUNDUP(D83/D76,2)</f>
        <v>2.2799999999999998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5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01EA7-FD69-4F5E-8524-051BA38017C6}">
  <sheetPr codeName="Planilha9"/>
  <dimension ref="A1:D86"/>
  <sheetViews>
    <sheetView zoomScaleNormal="100" workbookViewId="0">
      <selection activeCell="F44" sqref="F44:F45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72" t="str">
        <f>PERFIS!C6</f>
        <v>Gerente de suporte técnico de tecnologia da informação</v>
      </c>
      <c r="B1" s="273"/>
      <c r="C1" s="273"/>
      <c r="D1" s="274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10365.31</v>
      </c>
    </row>
    <row r="7" spans="1:4" x14ac:dyDescent="0.2">
      <c r="A7" s="9" t="s">
        <v>35</v>
      </c>
      <c r="B7" s="10"/>
      <c r="C7" s="11"/>
      <c r="D7" s="12">
        <f>SUM(D6)</f>
        <v>10365.31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863.77583333333325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806.19077777777773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1669.966611111111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601.7638305555555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300.88191527777775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361.05829833333331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180.52914916666666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120.35276611111111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72.211659666666662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24.070553222222223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962.82212888888887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2623.6903012222224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621.91859999999997</v>
      </c>
    </row>
    <row r="32" spans="1:4" x14ac:dyDescent="0.2">
      <c r="A32" s="262"/>
      <c r="B32" s="106" t="s">
        <v>21</v>
      </c>
      <c r="C32" s="107"/>
      <c r="D32" s="39">
        <f>IF(D30-D31&gt;0,D30-D31,0)</f>
        <v>0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0.15</v>
      </c>
      <c r="D34" s="7">
        <f>D33*C34</f>
        <v>122.1</v>
      </c>
    </row>
    <row r="35" spans="1:4" x14ac:dyDescent="0.2">
      <c r="A35" s="262"/>
      <c r="B35" s="106" t="s">
        <v>124</v>
      </c>
      <c r="C35" s="108"/>
      <c r="D35" s="39">
        <f>D33-D34</f>
        <v>691.9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876.75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1669.966611111111</v>
      </c>
    </row>
    <row r="41" spans="1:4" x14ac:dyDescent="0.2">
      <c r="A41" s="4" t="s">
        <v>10</v>
      </c>
      <c r="B41" s="30" t="s">
        <v>63</v>
      </c>
      <c r="C41" s="34"/>
      <c r="D41" s="8">
        <f>D26</f>
        <v>2623.6903012222224</v>
      </c>
    </row>
    <row r="42" spans="1:4" x14ac:dyDescent="0.2">
      <c r="A42" s="4" t="s">
        <v>19</v>
      </c>
      <c r="B42" s="30" t="s">
        <v>64</v>
      </c>
      <c r="C42" s="34"/>
      <c r="D42" s="8">
        <f>D37</f>
        <v>876.75</v>
      </c>
    </row>
    <row r="43" spans="1:4" x14ac:dyDescent="0.2">
      <c r="A43" s="247" t="s">
        <v>42</v>
      </c>
      <c r="B43" s="252"/>
      <c r="C43" s="35"/>
      <c r="D43" s="12">
        <f>SUM(D40:D42)</f>
        <v>5170.4069123333338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43.188791666666667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3.4551033333333332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356.56666399999989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128.99052444444442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47.298982591999994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4.1129550080000001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583.61302104444428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805.96649666888891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1692.5296430046667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1897.6847512476561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133.35082035794341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615.46532472896968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410.31021648597977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738.55838967476348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4396.1808909212123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10365.31</v>
      </c>
    </row>
    <row r="77" spans="1:4" x14ac:dyDescent="0.2">
      <c r="A77" s="4">
        <v>2</v>
      </c>
      <c r="B77" s="46" t="s">
        <v>74</v>
      </c>
      <c r="C77" s="58"/>
      <c r="D77" s="8">
        <f>D43</f>
        <v>5170.4069123333338</v>
      </c>
    </row>
    <row r="78" spans="1:4" x14ac:dyDescent="0.2">
      <c r="A78" s="4">
        <v>3</v>
      </c>
      <c r="B78" s="46" t="s">
        <v>75</v>
      </c>
      <c r="C78" s="58"/>
      <c r="D78" s="8">
        <f>D53</f>
        <v>583.61302104444428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16119.329933377778</v>
      </c>
    </row>
    <row r="82" spans="1:4" x14ac:dyDescent="0.2">
      <c r="A82" s="4">
        <v>6</v>
      </c>
      <c r="B82" s="46" t="s">
        <v>78</v>
      </c>
      <c r="C82" s="58"/>
      <c r="D82" s="8">
        <f>D72</f>
        <v>4396.1808909212123</v>
      </c>
    </row>
    <row r="83" spans="1:4" x14ac:dyDescent="0.2">
      <c r="A83" s="247" t="s">
        <v>54</v>
      </c>
      <c r="B83" s="252"/>
      <c r="C83" s="248"/>
      <c r="D83" s="60">
        <f>SUM(D81:D82)</f>
        <v>20515.510824298988</v>
      </c>
    </row>
    <row r="84" spans="1:4" x14ac:dyDescent="0.2">
      <c r="C84" s="133" t="s">
        <v>129</v>
      </c>
      <c r="D84" s="134">
        <f>ROUNDUP(D83/D76,2)</f>
        <v>1.98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4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0FB6A-F4A4-4B7B-88F9-1F7A72E7E9D7}">
  <sheetPr codeName="Planilha12"/>
  <dimension ref="A1:D86"/>
  <sheetViews>
    <sheetView zoomScaleNormal="100" workbookViewId="0">
      <selection activeCell="F44" sqref="F44:F45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72" t="str">
        <f>PERFIS!C7</f>
        <v>Analista de suporte computacional Sênior</v>
      </c>
      <c r="B1" s="273"/>
      <c r="C1" s="273"/>
      <c r="D1" s="274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7487.0450000000001</v>
      </c>
    </row>
    <row r="7" spans="1:4" x14ac:dyDescent="0.2">
      <c r="A7" s="9" t="s">
        <v>35</v>
      </c>
      <c r="B7" s="10"/>
      <c r="C7" s="11"/>
      <c r="D7" s="12">
        <f>SUM(D6)</f>
        <v>7487.0450000000001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623.9204166666666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582.32572222222223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1206.2461388888887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434.66455694444448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217.33227847222224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260.79873416666669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130.39936708333335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86.932911388888897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52.159746833333337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17.38658227777778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695.46329111111118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1895.137468277778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449.22269999999997</v>
      </c>
    </row>
    <row r="32" spans="1:4" x14ac:dyDescent="0.2">
      <c r="A32" s="262"/>
      <c r="B32" s="106" t="s">
        <v>21</v>
      </c>
      <c r="C32" s="107"/>
      <c r="D32" s="39">
        <f>IF(D30-D31&gt;0,D30-D31,0)</f>
        <v>0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0.1125</v>
      </c>
      <c r="D34" s="7">
        <f>D33*C34</f>
        <v>91.575000000000003</v>
      </c>
    </row>
    <row r="35" spans="1:4" x14ac:dyDescent="0.2">
      <c r="A35" s="262"/>
      <c r="B35" s="106" t="s">
        <v>124</v>
      </c>
      <c r="C35" s="108"/>
      <c r="D35" s="39">
        <f>D33-D34</f>
        <v>722.42499999999995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907.27499999999998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1206.2461388888887</v>
      </c>
    </row>
    <row r="41" spans="1:4" x14ac:dyDescent="0.2">
      <c r="A41" s="4" t="s">
        <v>10</v>
      </c>
      <c r="B41" s="30" t="s">
        <v>63</v>
      </c>
      <c r="C41" s="34"/>
      <c r="D41" s="8">
        <f>D26</f>
        <v>1895.137468277778</v>
      </c>
    </row>
    <row r="42" spans="1:4" x14ac:dyDescent="0.2">
      <c r="A42" s="4" t="s">
        <v>19</v>
      </c>
      <c r="B42" s="30" t="s">
        <v>64</v>
      </c>
      <c r="C42" s="34"/>
      <c r="D42" s="8">
        <f>D37</f>
        <v>907.27499999999998</v>
      </c>
    </row>
    <row r="43" spans="1:4" x14ac:dyDescent="0.2">
      <c r="A43" s="247" t="s">
        <v>42</v>
      </c>
      <c r="B43" s="252"/>
      <c r="C43" s="35"/>
      <c r="D43" s="12">
        <f>SUM(D40:D42)</f>
        <v>4008.6586071666666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31.196020833333332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2.4956816666666666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257.55434799999995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93.17211555555555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34.164883744000001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2.9708594560000003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421.55390925555554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595.86287582111106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1251.3120392243334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1402.9862257969799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98.588221272220196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455.02255971793937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303.34837314529295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546.0270716615272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3250.1611408424242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7487.0450000000001</v>
      </c>
    </row>
    <row r="77" spans="1:4" x14ac:dyDescent="0.2">
      <c r="A77" s="4">
        <v>2</v>
      </c>
      <c r="B77" s="46" t="s">
        <v>74</v>
      </c>
      <c r="C77" s="58"/>
      <c r="D77" s="8">
        <f>D43</f>
        <v>4008.6586071666666</v>
      </c>
    </row>
    <row r="78" spans="1:4" x14ac:dyDescent="0.2">
      <c r="A78" s="4">
        <v>3</v>
      </c>
      <c r="B78" s="46" t="s">
        <v>75</v>
      </c>
      <c r="C78" s="58"/>
      <c r="D78" s="8">
        <f>D53</f>
        <v>421.55390925555554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11917.257516422222</v>
      </c>
    </row>
    <row r="82" spans="1:4" x14ac:dyDescent="0.2">
      <c r="A82" s="4">
        <v>6</v>
      </c>
      <c r="B82" s="46" t="s">
        <v>78</v>
      </c>
      <c r="C82" s="58"/>
      <c r="D82" s="8">
        <f>D72</f>
        <v>3250.1611408424242</v>
      </c>
    </row>
    <row r="83" spans="1:4" x14ac:dyDescent="0.2">
      <c r="A83" s="247" t="s">
        <v>54</v>
      </c>
      <c r="B83" s="252"/>
      <c r="C83" s="248"/>
      <c r="D83" s="60">
        <f>SUM(D81:D82)</f>
        <v>15167.418657264647</v>
      </c>
    </row>
    <row r="84" spans="1:4" x14ac:dyDescent="0.2">
      <c r="C84" s="133" t="s">
        <v>129</v>
      </c>
      <c r="D84" s="134">
        <f>ROUNDUP(D83/D76,2)</f>
        <v>2.0299999999999998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3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7144A-6ACF-44E7-9DFF-DD8268BBD088}">
  <sheetPr codeName="Planilha19"/>
  <dimension ref="A1:D86"/>
  <sheetViews>
    <sheetView zoomScaleNormal="100" workbookViewId="0">
      <selection activeCell="F44" sqref="F44:F45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72" t="str">
        <f>PERFIS!C8</f>
        <v>Administrador de sistemas operacionais Sênior</v>
      </c>
      <c r="B1" s="273"/>
      <c r="C1" s="273"/>
      <c r="D1" s="274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9542.92</v>
      </c>
    </row>
    <row r="7" spans="1:4" x14ac:dyDescent="0.2">
      <c r="A7" s="9" t="s">
        <v>35</v>
      </c>
      <c r="B7" s="10"/>
      <c r="C7" s="11"/>
      <c r="D7" s="12">
        <f>SUM(D6)</f>
        <v>9542.92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795.24333333333334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742.22711111111118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1537.4704444444446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554.01952222222224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277.00976111111112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332.41171333333335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166.20585666666668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110.80390444444446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66.482342666666668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22.16078088888889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886.43123555555565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2415.525116888889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572.5752</v>
      </c>
    </row>
    <row r="32" spans="1:4" x14ac:dyDescent="0.2">
      <c r="A32" s="262"/>
      <c r="B32" s="106" t="s">
        <v>21</v>
      </c>
      <c r="C32" s="107"/>
      <c r="D32" s="39">
        <f>IF(D30-D31&gt;0,D30-D31,0)</f>
        <v>0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0.15</v>
      </c>
      <c r="D34" s="7">
        <f>D33*C34</f>
        <v>122.1</v>
      </c>
    </row>
    <row r="35" spans="1:4" x14ac:dyDescent="0.2">
      <c r="A35" s="262"/>
      <c r="B35" s="106" t="s">
        <v>124</v>
      </c>
      <c r="C35" s="108"/>
      <c r="D35" s="39">
        <f>D33-D34</f>
        <v>691.9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876.75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1537.4704444444446</v>
      </c>
    </row>
    <row r="41" spans="1:4" x14ac:dyDescent="0.2">
      <c r="A41" s="4" t="s">
        <v>10</v>
      </c>
      <c r="B41" s="30" t="s">
        <v>63</v>
      </c>
      <c r="C41" s="34"/>
      <c r="D41" s="8">
        <f>D26</f>
        <v>2415.525116888889</v>
      </c>
    </row>
    <row r="42" spans="1:4" x14ac:dyDescent="0.2">
      <c r="A42" s="4" t="s">
        <v>19</v>
      </c>
      <c r="B42" s="30" t="s">
        <v>64</v>
      </c>
      <c r="C42" s="34"/>
      <c r="D42" s="8">
        <f>D37</f>
        <v>876.75</v>
      </c>
    </row>
    <row r="43" spans="1:4" x14ac:dyDescent="0.2">
      <c r="A43" s="247" t="s">
        <v>42</v>
      </c>
      <c r="B43" s="252"/>
      <c r="C43" s="35"/>
      <c r="D43" s="12">
        <f>SUM(D40:D42)</f>
        <v>4829.7455613333332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39.762166666666666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3.1809733333333332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328.27644799999996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118.75633777777777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43.546252543999998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3.7866306560000007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537.30880897777774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745.49871851555554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1565.5473088826666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1755.3106190502622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123.34615160893736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569.2899305027878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379.52662033519192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683.14791660334538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4066.3566464484843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9542.92</v>
      </c>
    </row>
    <row r="77" spans="1:4" x14ac:dyDescent="0.2">
      <c r="A77" s="4">
        <v>2</v>
      </c>
      <c r="B77" s="46" t="s">
        <v>74</v>
      </c>
      <c r="C77" s="58"/>
      <c r="D77" s="8">
        <f>D43</f>
        <v>4829.7455613333332</v>
      </c>
    </row>
    <row r="78" spans="1:4" x14ac:dyDescent="0.2">
      <c r="A78" s="4">
        <v>3</v>
      </c>
      <c r="B78" s="46" t="s">
        <v>75</v>
      </c>
      <c r="C78" s="58"/>
      <c r="D78" s="8">
        <f>D53</f>
        <v>537.30880897777774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14909.974370311111</v>
      </c>
    </row>
    <row r="82" spans="1:4" x14ac:dyDescent="0.2">
      <c r="A82" s="4">
        <v>6</v>
      </c>
      <c r="B82" s="46" t="s">
        <v>78</v>
      </c>
      <c r="C82" s="58"/>
      <c r="D82" s="8">
        <f>D72</f>
        <v>4066.3566464484843</v>
      </c>
    </row>
    <row r="83" spans="1:4" x14ac:dyDescent="0.2">
      <c r="A83" s="247" t="s">
        <v>54</v>
      </c>
      <c r="B83" s="252"/>
      <c r="C83" s="248"/>
      <c r="D83" s="60">
        <f>SUM(D81:D82)</f>
        <v>18976.331016759596</v>
      </c>
    </row>
    <row r="84" spans="1:4" x14ac:dyDescent="0.2">
      <c r="C84" s="133" t="s">
        <v>129</v>
      </c>
      <c r="D84" s="134">
        <f>ROUNDUP(D83/D76,2)</f>
        <v>1.99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2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0F8A-BD0D-4821-9C98-D3D22C72FE0C}">
  <sheetPr codeName="Planilha21"/>
  <dimension ref="A1:D86"/>
  <sheetViews>
    <sheetView zoomScaleNormal="100" workbookViewId="0">
      <selection activeCell="F44" sqref="F44:F45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72" t="str">
        <f>PERFIS!C9</f>
        <v>Analista de redes e de comunicação de dados Pleno</v>
      </c>
      <c r="B1" s="273"/>
      <c r="C1" s="273"/>
      <c r="D1" s="274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7384.2594444444439</v>
      </c>
    </row>
    <row r="7" spans="1:4" x14ac:dyDescent="0.2">
      <c r="A7" s="9" t="s">
        <v>35</v>
      </c>
      <c r="B7" s="10"/>
      <c r="C7" s="11"/>
      <c r="D7" s="12">
        <f>SUM(D6)</f>
        <v>7384.2594444444439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615.35495370370359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574.33129012345671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1189.6862438271603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428.69728441358023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214.34864220679012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257.2183706481481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128.60918532407405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85.739456882716041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51.443674129629628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17.147891376543207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685.91565506172833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1869.1201600432098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443.05556666666661</v>
      </c>
    </row>
    <row r="32" spans="1:4" x14ac:dyDescent="0.2">
      <c r="A32" s="262"/>
      <c r="B32" s="106" t="s">
        <v>21</v>
      </c>
      <c r="C32" s="107"/>
      <c r="D32" s="39">
        <f>IF(D30-D31&gt;0,D30-D31,0)</f>
        <v>0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7.4999999999999997E-2</v>
      </c>
      <c r="D34" s="7">
        <f>D33*C34</f>
        <v>61.05</v>
      </c>
    </row>
    <row r="35" spans="1:4" x14ac:dyDescent="0.2">
      <c r="A35" s="262"/>
      <c r="B35" s="106" t="s">
        <v>124</v>
      </c>
      <c r="C35" s="108"/>
      <c r="D35" s="39">
        <f>D33-D34</f>
        <v>752.95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937.80000000000007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1189.6862438271603</v>
      </c>
    </row>
    <row r="41" spans="1:4" x14ac:dyDescent="0.2">
      <c r="A41" s="4" t="s">
        <v>10</v>
      </c>
      <c r="B41" s="30" t="s">
        <v>63</v>
      </c>
      <c r="C41" s="34"/>
      <c r="D41" s="8">
        <f>D26</f>
        <v>1869.1201600432098</v>
      </c>
    </row>
    <row r="42" spans="1:4" x14ac:dyDescent="0.2">
      <c r="A42" s="4" t="s">
        <v>19</v>
      </c>
      <c r="B42" s="30" t="s">
        <v>64</v>
      </c>
      <c r="C42" s="34"/>
      <c r="D42" s="8">
        <f>D37</f>
        <v>937.80000000000007</v>
      </c>
    </row>
    <row r="43" spans="1:4" x14ac:dyDescent="0.2">
      <c r="A43" s="247" t="s">
        <v>42</v>
      </c>
      <c r="B43" s="252"/>
      <c r="C43" s="35"/>
      <c r="D43" s="12">
        <f>SUM(D40:D42)</f>
        <v>3996.6064038703703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30.767747685185181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2.4614198148148145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254.01852488888883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91.893006419753078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33.695852696888885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2.9300741475555556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415.76662565308635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589.83162369839499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1238.6464097666296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1388.7853685262216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97.590323193734449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450.41687627877434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300.27791751918295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540.50025153452918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3217.2634019912462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7384.2594444444439</v>
      </c>
    </row>
    <row r="77" spans="1:4" x14ac:dyDescent="0.2">
      <c r="A77" s="4">
        <v>2</v>
      </c>
      <c r="B77" s="46" t="s">
        <v>74</v>
      </c>
      <c r="C77" s="58"/>
      <c r="D77" s="8">
        <f>D43</f>
        <v>3996.6064038703703</v>
      </c>
    </row>
    <row r="78" spans="1:4" x14ac:dyDescent="0.2">
      <c r="A78" s="4">
        <v>3</v>
      </c>
      <c r="B78" s="46" t="s">
        <v>75</v>
      </c>
      <c r="C78" s="58"/>
      <c r="D78" s="8">
        <f>D53</f>
        <v>415.76662565308635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11796.6324739679</v>
      </c>
    </row>
    <row r="82" spans="1:4" x14ac:dyDescent="0.2">
      <c r="A82" s="4">
        <v>6</v>
      </c>
      <c r="B82" s="46" t="s">
        <v>78</v>
      </c>
      <c r="C82" s="58"/>
      <c r="D82" s="8">
        <f>D72</f>
        <v>3217.2634019912462</v>
      </c>
    </row>
    <row r="83" spans="1:4" x14ac:dyDescent="0.2">
      <c r="A83" s="247" t="s">
        <v>54</v>
      </c>
      <c r="B83" s="252"/>
      <c r="C83" s="248"/>
      <c r="D83" s="60">
        <f>SUM(D81:D82)</f>
        <v>15013.895875959146</v>
      </c>
    </row>
    <row r="84" spans="1:4" x14ac:dyDescent="0.2">
      <c r="C84" s="133" t="s">
        <v>129</v>
      </c>
      <c r="D84" s="134">
        <f>ROUNDUP(D83/D76,2)</f>
        <v>2.0399999999999996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1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AC7C1-ABCA-40B3-9D7F-E922D4C4E173}">
  <sheetPr codeName="Planilha47"/>
  <dimension ref="A1:D86"/>
  <sheetViews>
    <sheetView zoomScaleNormal="100" workbookViewId="0">
      <selection activeCell="F44" sqref="F44:F45"/>
    </sheetView>
  </sheetViews>
  <sheetFormatPr defaultColWidth="0" defaultRowHeight="12" zeroHeight="1" x14ac:dyDescent="0.2"/>
  <cols>
    <col min="1" max="1" width="5.85546875" style="132" customWidth="1"/>
    <col min="2" max="2" width="83.28515625" style="132" customWidth="1"/>
    <col min="3" max="3" width="12.42578125" style="132" customWidth="1"/>
    <col min="4" max="4" width="15.42578125" style="132" customWidth="1"/>
    <col min="5" max="5" width="9.140625" style="132" hidden="1" customWidth="1"/>
    <col min="6" max="16384" width="9.140625" style="132" hidden="1"/>
  </cols>
  <sheetData>
    <row r="1" spans="1:4" ht="12.75" thickBot="1" x14ac:dyDescent="0.25">
      <c r="A1" s="272" t="str">
        <f>PERFIS!C10</f>
        <v>Administrador em segurança da informação - Pleno</v>
      </c>
      <c r="B1" s="273"/>
      <c r="C1" s="273"/>
      <c r="D1" s="274"/>
    </row>
    <row r="2" spans="1:4" x14ac:dyDescent="0.2">
      <c r="A2" s="135"/>
      <c r="B2" s="135"/>
      <c r="C2" s="135"/>
      <c r="D2" s="135"/>
    </row>
    <row r="3" spans="1:4" x14ac:dyDescent="0.2">
      <c r="A3" s="266" t="s">
        <v>33</v>
      </c>
      <c r="B3" s="267"/>
      <c r="C3" s="267"/>
      <c r="D3" s="268"/>
    </row>
    <row r="4" spans="1:4" x14ac:dyDescent="0.2">
      <c r="A4" s="244" t="s">
        <v>34</v>
      </c>
      <c r="B4" s="245"/>
      <c r="C4" s="245"/>
      <c r="D4" s="246"/>
    </row>
    <row r="5" spans="1:4" x14ac:dyDescent="0.2">
      <c r="A5" s="1">
        <v>1</v>
      </c>
      <c r="B5" s="2" t="s">
        <v>55</v>
      </c>
      <c r="C5" s="3"/>
      <c r="D5" s="1" t="s">
        <v>1</v>
      </c>
    </row>
    <row r="6" spans="1:4" x14ac:dyDescent="0.2">
      <c r="A6" s="4" t="s">
        <v>2</v>
      </c>
      <c r="B6" s="5" t="s">
        <v>56</v>
      </c>
      <c r="C6" s="6">
        <v>1</v>
      </c>
      <c r="D6" s="7">
        <f>_xlfn.XLOOKUP(A1,PERFIS!C3:C10,PERFIS!D3:D10)</f>
        <v>9716.6666666666661</v>
      </c>
    </row>
    <row r="7" spans="1:4" x14ac:dyDescent="0.2">
      <c r="A7" s="9" t="s">
        <v>35</v>
      </c>
      <c r="B7" s="10"/>
      <c r="C7" s="11"/>
      <c r="D7" s="12">
        <f>SUM(D6)</f>
        <v>9716.6666666666661</v>
      </c>
    </row>
    <row r="8" spans="1:4" x14ac:dyDescent="0.2">
      <c r="A8" s="13"/>
      <c r="B8" s="14"/>
      <c r="C8" s="15"/>
      <c r="D8" s="16"/>
    </row>
    <row r="9" spans="1:4" x14ac:dyDescent="0.2">
      <c r="A9" s="244" t="s">
        <v>36</v>
      </c>
      <c r="B9" s="245"/>
      <c r="C9" s="245"/>
      <c r="D9" s="246"/>
    </row>
    <row r="10" spans="1:4" x14ac:dyDescent="0.2">
      <c r="A10" s="269" t="s">
        <v>132</v>
      </c>
      <c r="B10" s="270"/>
      <c r="C10" s="270"/>
      <c r="D10" s="271"/>
    </row>
    <row r="11" spans="1:4" x14ac:dyDescent="0.2">
      <c r="A11" s="17" t="s">
        <v>9</v>
      </c>
      <c r="B11" s="2" t="s">
        <v>55</v>
      </c>
      <c r="C11" s="18" t="s">
        <v>0</v>
      </c>
      <c r="D11" s="17" t="s">
        <v>1</v>
      </c>
    </row>
    <row r="12" spans="1:4" x14ac:dyDescent="0.2">
      <c r="A12" s="19" t="s">
        <v>2</v>
      </c>
      <c r="B12" s="20" t="s">
        <v>57</v>
      </c>
      <c r="C12" s="21">
        <f>COMPOSICAO!D3</f>
        <v>8.3333333333333329E-2</v>
      </c>
      <c r="D12" s="22">
        <f>C12*$D$7</f>
        <v>809.72222222222217</v>
      </c>
    </row>
    <row r="13" spans="1:4" x14ac:dyDescent="0.2">
      <c r="A13" s="19" t="s">
        <v>3</v>
      </c>
      <c r="B13" s="20" t="s">
        <v>127</v>
      </c>
      <c r="C13" s="21">
        <f>COMPOSICAO!D4</f>
        <v>7.7777777777777779E-2</v>
      </c>
      <c r="D13" s="22">
        <f>C13*$D$7</f>
        <v>755.74074074074076</v>
      </c>
    </row>
    <row r="14" spans="1:4" x14ac:dyDescent="0.2">
      <c r="A14" s="247" t="s">
        <v>133</v>
      </c>
      <c r="B14" s="248"/>
      <c r="C14" s="23">
        <f>SUM(C12:C13)</f>
        <v>0.16111111111111109</v>
      </c>
      <c r="D14" s="12">
        <f>SUM(D12:D13)</f>
        <v>1565.462962962963</v>
      </c>
    </row>
    <row r="15" spans="1:4" x14ac:dyDescent="0.2">
      <c r="A15" s="13"/>
      <c r="B15" s="14"/>
      <c r="C15" s="24"/>
      <c r="D15" s="16"/>
    </row>
    <row r="16" spans="1:4" x14ac:dyDescent="0.2">
      <c r="A16" s="255" t="s">
        <v>38</v>
      </c>
      <c r="B16" s="256"/>
      <c r="C16" s="256"/>
      <c r="D16" s="257"/>
    </row>
    <row r="17" spans="1:4" x14ac:dyDescent="0.2">
      <c r="A17" s="17" t="s">
        <v>10</v>
      </c>
      <c r="B17" s="2" t="s">
        <v>55</v>
      </c>
      <c r="C17" s="25" t="s">
        <v>0</v>
      </c>
      <c r="D17" s="17" t="s">
        <v>1</v>
      </c>
    </row>
    <row r="18" spans="1:4" x14ac:dyDescent="0.2">
      <c r="A18" s="19" t="s">
        <v>2</v>
      </c>
      <c r="B18" s="61" t="s">
        <v>58</v>
      </c>
      <c r="C18" s="21">
        <v>0.05</v>
      </c>
      <c r="D18" s="22">
        <f>C18*($D$7+$D$14)</f>
        <v>564.10648148148152</v>
      </c>
    </row>
    <row r="19" spans="1:4" x14ac:dyDescent="0.2">
      <c r="A19" s="19" t="s">
        <v>3</v>
      </c>
      <c r="B19" s="62" t="s">
        <v>11</v>
      </c>
      <c r="C19" s="21">
        <f>COMPOSICAO!D10</f>
        <v>2.5000000000000001E-2</v>
      </c>
      <c r="D19" s="22">
        <f t="shared" ref="D19:D24" si="0">C19*($D$7+$D$14)</f>
        <v>282.05324074074076</v>
      </c>
    </row>
    <row r="20" spans="1:4" x14ac:dyDescent="0.2">
      <c r="A20" s="19" t="s">
        <v>4</v>
      </c>
      <c r="B20" s="62" t="s">
        <v>12</v>
      </c>
      <c r="C20" s="21">
        <f>COMPOSICAO!D11</f>
        <v>0.03</v>
      </c>
      <c r="D20" s="22">
        <f t="shared" si="0"/>
        <v>338.46388888888885</v>
      </c>
    </row>
    <row r="21" spans="1:4" x14ac:dyDescent="0.2">
      <c r="A21" s="19" t="s">
        <v>5</v>
      </c>
      <c r="B21" s="62" t="s">
        <v>13</v>
      </c>
      <c r="C21" s="21">
        <f>COMPOSICAO!D12</f>
        <v>1.4999999999999999E-2</v>
      </c>
      <c r="D21" s="22">
        <f t="shared" si="0"/>
        <v>169.23194444444442</v>
      </c>
    </row>
    <row r="22" spans="1:4" x14ac:dyDescent="0.2">
      <c r="A22" s="19" t="s">
        <v>6</v>
      </c>
      <c r="B22" s="62" t="s">
        <v>14</v>
      </c>
      <c r="C22" s="21">
        <f>COMPOSICAO!D13</f>
        <v>0.01</v>
      </c>
      <c r="D22" s="22">
        <f t="shared" si="0"/>
        <v>112.8212962962963</v>
      </c>
    </row>
    <row r="23" spans="1:4" x14ac:dyDescent="0.2">
      <c r="A23" s="19" t="s">
        <v>7</v>
      </c>
      <c r="B23" s="20" t="s">
        <v>15</v>
      </c>
      <c r="C23" s="21">
        <f>COMPOSICAO!D14</f>
        <v>6.0000000000000001E-3</v>
      </c>
      <c r="D23" s="22">
        <f t="shared" si="0"/>
        <v>67.692777777777778</v>
      </c>
    </row>
    <row r="24" spans="1:4" x14ac:dyDescent="0.2">
      <c r="A24" s="19" t="s">
        <v>8</v>
      </c>
      <c r="B24" s="62" t="s">
        <v>16</v>
      </c>
      <c r="C24" s="21">
        <f>COMPOSICAO!D15</f>
        <v>2E-3</v>
      </c>
      <c r="D24" s="22">
        <f t="shared" si="0"/>
        <v>22.564259259259259</v>
      </c>
    </row>
    <row r="25" spans="1:4" x14ac:dyDescent="0.2">
      <c r="A25" s="19" t="s">
        <v>17</v>
      </c>
      <c r="B25" s="61" t="s">
        <v>18</v>
      </c>
      <c r="C25" s="21">
        <f>COMPOSICAO!D16</f>
        <v>0.08</v>
      </c>
      <c r="D25" s="22">
        <f>C25*($D$7+$D$14)</f>
        <v>902.57037037037037</v>
      </c>
    </row>
    <row r="26" spans="1:4" x14ac:dyDescent="0.2">
      <c r="A26" s="258" t="s">
        <v>39</v>
      </c>
      <c r="B26" s="259"/>
      <c r="C26" s="27">
        <f>SUM(C18:C25)</f>
        <v>0.21800000000000003</v>
      </c>
      <c r="D26" s="28">
        <f>SUM(D18:D25)</f>
        <v>2459.5042592592595</v>
      </c>
    </row>
    <row r="27" spans="1:4" x14ac:dyDescent="0.2">
      <c r="A27" s="13"/>
      <c r="B27" s="14"/>
      <c r="C27" s="29"/>
      <c r="D27" s="16"/>
    </row>
    <row r="28" spans="1:4" x14ac:dyDescent="0.2">
      <c r="A28" s="255" t="s">
        <v>40</v>
      </c>
      <c r="B28" s="256"/>
      <c r="C28" s="256"/>
      <c r="D28" s="257"/>
    </row>
    <row r="29" spans="1:4" x14ac:dyDescent="0.2">
      <c r="A29" s="17" t="s">
        <v>19</v>
      </c>
      <c r="B29" s="255" t="s">
        <v>55</v>
      </c>
      <c r="C29" s="257"/>
      <c r="D29" s="17" t="s">
        <v>1</v>
      </c>
    </row>
    <row r="30" spans="1:4" x14ac:dyDescent="0.2">
      <c r="A30" s="260" t="s">
        <v>2</v>
      </c>
      <c r="B30" s="30" t="s">
        <v>59</v>
      </c>
      <c r="C30" s="31"/>
      <c r="D30" s="7">
        <f>COMPOSICAO!D20*2*22</f>
        <v>242</v>
      </c>
    </row>
    <row r="31" spans="1:4" x14ac:dyDescent="0.2">
      <c r="A31" s="261"/>
      <c r="B31" s="30" t="s">
        <v>20</v>
      </c>
      <c r="C31" s="31"/>
      <c r="D31" s="7">
        <f>D6*COMPOSICAO!D21</f>
        <v>582.99999999999989</v>
      </c>
    </row>
    <row r="32" spans="1:4" x14ac:dyDescent="0.2">
      <c r="A32" s="262"/>
      <c r="B32" s="106" t="s">
        <v>21</v>
      </c>
      <c r="C32" s="107"/>
      <c r="D32" s="39">
        <f>IF(D30-D31&gt;0,D30-D31,0)</f>
        <v>0</v>
      </c>
    </row>
    <row r="33" spans="1:4" x14ac:dyDescent="0.2">
      <c r="A33" s="260" t="s">
        <v>3</v>
      </c>
      <c r="B33" s="30" t="s">
        <v>60</v>
      </c>
      <c r="D33" s="7">
        <f>COMPOSICAO!D23*22</f>
        <v>814</v>
      </c>
    </row>
    <row r="34" spans="1:4" x14ac:dyDescent="0.2">
      <c r="A34" s="261"/>
      <c r="B34" s="30" t="s">
        <v>123</v>
      </c>
      <c r="C34" s="129" cm="1">
        <f t="array" ref="C34">_xlfn.IFS(D6&lt;2407,COMPOSICAO!D25,D6&lt;4073.39,COMPOSICAO!D26,D6&lt;5924.92,COMPOSICAO!D27,D6&lt;7406.17,COMPOSICAO!D28,D6&lt;9072.58,COMPOSICAO!D29,D6&gt;9072.59,COMPOSICAO!D30)</f>
        <v>0.15</v>
      </c>
      <c r="D34" s="7">
        <f>D33*C34</f>
        <v>122.1</v>
      </c>
    </row>
    <row r="35" spans="1:4" x14ac:dyDescent="0.2">
      <c r="A35" s="262"/>
      <c r="B35" s="106" t="s">
        <v>124</v>
      </c>
      <c r="C35" s="108"/>
      <c r="D35" s="39">
        <f>D33-D34</f>
        <v>691.9</v>
      </c>
    </row>
    <row r="36" spans="1:4" x14ac:dyDescent="0.2">
      <c r="A36" s="4" t="s">
        <v>4</v>
      </c>
      <c r="B36" s="30" t="s">
        <v>109</v>
      </c>
      <c r="C36" s="31"/>
      <c r="D36" s="156">
        <f>COMPOSICAO!D31</f>
        <v>184.85</v>
      </c>
    </row>
    <row r="37" spans="1:4" x14ac:dyDescent="0.2">
      <c r="A37" s="9" t="s">
        <v>41</v>
      </c>
      <c r="B37" s="10"/>
      <c r="C37" s="11"/>
      <c r="D37" s="12">
        <f>SUM(D32,D35,D36)</f>
        <v>876.75</v>
      </c>
    </row>
    <row r="38" spans="1:4" x14ac:dyDescent="0.2">
      <c r="A38" s="13"/>
      <c r="B38" s="14"/>
      <c r="C38" s="15"/>
      <c r="D38" s="16"/>
    </row>
    <row r="39" spans="1:4" x14ac:dyDescent="0.2">
      <c r="A39" s="17">
        <v>2</v>
      </c>
      <c r="B39" s="32" t="s">
        <v>61</v>
      </c>
      <c r="C39" s="33"/>
      <c r="D39" s="17" t="s">
        <v>1</v>
      </c>
    </row>
    <row r="40" spans="1:4" x14ac:dyDescent="0.2">
      <c r="A40" s="4" t="s">
        <v>9</v>
      </c>
      <c r="B40" s="30" t="s">
        <v>62</v>
      </c>
      <c r="C40" s="34"/>
      <c r="D40" s="8">
        <f>D14</f>
        <v>1565.462962962963</v>
      </c>
    </row>
    <row r="41" spans="1:4" x14ac:dyDescent="0.2">
      <c r="A41" s="4" t="s">
        <v>10</v>
      </c>
      <c r="B41" s="30" t="s">
        <v>63</v>
      </c>
      <c r="C41" s="34"/>
      <c r="D41" s="8">
        <f>D26</f>
        <v>2459.5042592592595</v>
      </c>
    </row>
    <row r="42" spans="1:4" x14ac:dyDescent="0.2">
      <c r="A42" s="4" t="s">
        <v>19</v>
      </c>
      <c r="B42" s="30" t="s">
        <v>64</v>
      </c>
      <c r="C42" s="34"/>
      <c r="D42" s="8">
        <f>D37</f>
        <v>876.75</v>
      </c>
    </row>
    <row r="43" spans="1:4" x14ac:dyDescent="0.2">
      <c r="A43" s="247" t="s">
        <v>42</v>
      </c>
      <c r="B43" s="252"/>
      <c r="C43" s="35"/>
      <c r="D43" s="12">
        <f>SUM(D40:D42)</f>
        <v>4901.7172222222225</v>
      </c>
    </row>
    <row r="44" spans="1:4" x14ac:dyDescent="0.2">
      <c r="A44" s="13"/>
      <c r="B44" s="14"/>
      <c r="C44" s="15"/>
      <c r="D44" s="16"/>
    </row>
    <row r="45" spans="1:4" x14ac:dyDescent="0.2">
      <c r="A45" s="244" t="s">
        <v>43</v>
      </c>
      <c r="B45" s="245"/>
      <c r="C45" s="245"/>
      <c r="D45" s="246"/>
    </row>
    <row r="46" spans="1:4" x14ac:dyDescent="0.2">
      <c r="A46" s="17">
        <v>3</v>
      </c>
      <c r="B46" s="2" t="s">
        <v>55</v>
      </c>
      <c r="C46" s="36" t="s">
        <v>0</v>
      </c>
      <c r="D46" s="17" t="s">
        <v>1</v>
      </c>
    </row>
    <row r="47" spans="1:4" x14ac:dyDescent="0.2">
      <c r="A47" s="4" t="s">
        <v>2</v>
      </c>
      <c r="B47" s="30" t="s">
        <v>22</v>
      </c>
      <c r="C47" s="37">
        <f>COMPOSICAO!D34</f>
        <v>4.1666666666666666E-3</v>
      </c>
      <c r="D47" s="22">
        <f>C47*$D$7</f>
        <v>40.486111111111107</v>
      </c>
    </row>
    <row r="48" spans="1:4" x14ac:dyDescent="0.2">
      <c r="A48" s="4" t="s">
        <v>3</v>
      </c>
      <c r="B48" s="30" t="s">
        <v>65</v>
      </c>
      <c r="C48" s="37">
        <f>COMPOSICAO!D35</f>
        <v>3.3333333333333332E-4</v>
      </c>
      <c r="D48" s="22">
        <f>C48*$D$7</f>
        <v>3.2388888888888885</v>
      </c>
    </row>
    <row r="49" spans="1:4" x14ac:dyDescent="0.2">
      <c r="A49" s="19" t="s">
        <v>4</v>
      </c>
      <c r="B49" s="20" t="s">
        <v>66</v>
      </c>
      <c r="C49" s="37">
        <f>COMPOSICAO!D36</f>
        <v>3.4399999999999993E-2</v>
      </c>
      <c r="D49" s="22">
        <f t="shared" ref="D49:D52" si="1">C49*$D$7</f>
        <v>334.25333333333327</v>
      </c>
    </row>
    <row r="50" spans="1:4" x14ac:dyDescent="0.2">
      <c r="A50" s="4" t="s">
        <v>5</v>
      </c>
      <c r="B50" s="30" t="s">
        <v>67</v>
      </c>
      <c r="C50" s="37">
        <f>COMPOSICAO!D37</f>
        <v>1.2444444444444444E-2</v>
      </c>
      <c r="D50" s="22">
        <f t="shared" si="1"/>
        <v>120.91851851851851</v>
      </c>
    </row>
    <row r="51" spans="1:4" x14ac:dyDescent="0.2">
      <c r="A51" s="4" t="s">
        <v>6</v>
      </c>
      <c r="B51" s="30" t="s">
        <v>68</v>
      </c>
      <c r="C51" s="37">
        <f>COMPOSICAO!D38</f>
        <v>4.5631999999999999E-3</v>
      </c>
      <c r="D51" s="22">
        <f t="shared" si="1"/>
        <v>44.339093333333331</v>
      </c>
    </row>
    <row r="52" spans="1:4" x14ac:dyDescent="0.2">
      <c r="A52" s="4" t="s">
        <v>7</v>
      </c>
      <c r="B52" s="30" t="s">
        <v>69</v>
      </c>
      <c r="C52" s="37">
        <f>COMPOSICAO!D39</f>
        <v>3.9680000000000005E-4</v>
      </c>
      <c r="D52" s="22">
        <f t="shared" si="1"/>
        <v>3.8555733333333335</v>
      </c>
    </row>
    <row r="53" spans="1:4" x14ac:dyDescent="0.2">
      <c r="A53" s="253" t="s">
        <v>44</v>
      </c>
      <c r="B53" s="254"/>
      <c r="C53" s="38">
        <f>SUM(C47:C52)</f>
        <v>5.6304444444444435E-2</v>
      </c>
      <c r="D53" s="39">
        <f>SUM(D47:D52)</f>
        <v>547.09151851851846</v>
      </c>
    </row>
    <row r="54" spans="1:4" x14ac:dyDescent="0.2">
      <c r="A54" s="13"/>
      <c r="B54" s="14"/>
      <c r="C54" s="40"/>
      <c r="D54" s="16"/>
    </row>
    <row r="55" spans="1:4" x14ac:dyDescent="0.2">
      <c r="A55" s="244" t="s">
        <v>45</v>
      </c>
      <c r="B55" s="245"/>
      <c r="C55" s="245"/>
      <c r="D55" s="246"/>
    </row>
    <row r="56" spans="1:4" x14ac:dyDescent="0.2">
      <c r="A56" s="17">
        <v>4</v>
      </c>
      <c r="B56" s="2" t="s">
        <v>55</v>
      </c>
      <c r="C56" s="36" t="s">
        <v>0</v>
      </c>
      <c r="D56" s="17" t="s">
        <v>1</v>
      </c>
    </row>
    <row r="57" spans="1:4" x14ac:dyDescent="0.2">
      <c r="A57" s="253" t="s">
        <v>46</v>
      </c>
      <c r="B57" s="254"/>
      <c r="C57" s="41">
        <v>0</v>
      </c>
      <c r="D57" s="42">
        <v>0</v>
      </c>
    </row>
    <row r="58" spans="1:4" x14ac:dyDescent="0.2">
      <c r="A58" s="13"/>
      <c r="B58" s="14"/>
      <c r="C58" s="24"/>
      <c r="D58" s="16"/>
    </row>
    <row r="59" spans="1:4" x14ac:dyDescent="0.2">
      <c r="A59" s="244" t="s">
        <v>47</v>
      </c>
      <c r="B59" s="245"/>
      <c r="C59" s="245"/>
      <c r="D59" s="246"/>
    </row>
    <row r="60" spans="1:4" x14ac:dyDescent="0.2">
      <c r="A60" s="17">
        <v>5</v>
      </c>
      <c r="B60" s="43" t="s">
        <v>55</v>
      </c>
      <c r="C60" s="44"/>
      <c r="D60" s="45" t="s">
        <v>1</v>
      </c>
    </row>
    <row r="61" spans="1:4" x14ac:dyDescent="0.2">
      <c r="A61" s="9" t="s">
        <v>48</v>
      </c>
      <c r="B61" s="10"/>
      <c r="C61" s="47"/>
      <c r="D61" s="48">
        <v>0</v>
      </c>
    </row>
    <row r="62" spans="1:4" x14ac:dyDescent="0.2">
      <c r="A62" s="13"/>
      <c r="B62" s="14"/>
      <c r="C62" s="49"/>
      <c r="D62" s="16"/>
    </row>
    <row r="63" spans="1:4" x14ac:dyDescent="0.2">
      <c r="A63" s="244" t="s">
        <v>49</v>
      </c>
      <c r="B63" s="245"/>
      <c r="C63" s="245"/>
      <c r="D63" s="246"/>
    </row>
    <row r="64" spans="1:4" x14ac:dyDescent="0.2">
      <c r="A64" s="17">
        <v>6</v>
      </c>
      <c r="B64" s="2" t="s">
        <v>55</v>
      </c>
      <c r="C64" s="50" t="s">
        <v>0</v>
      </c>
      <c r="D64" s="17" t="s">
        <v>1</v>
      </c>
    </row>
    <row r="65" spans="1:4" x14ac:dyDescent="0.2">
      <c r="A65" s="51" t="s">
        <v>2</v>
      </c>
      <c r="B65" s="52" t="s">
        <v>70</v>
      </c>
      <c r="C65" s="53">
        <f>COMPOSICAO!D44</f>
        <v>0.05</v>
      </c>
      <c r="D65" s="12">
        <f>C65*$D$81</f>
        <v>758.27377037037047</v>
      </c>
    </row>
    <row r="66" spans="1:4" x14ac:dyDescent="0.2">
      <c r="A66" s="51" t="s">
        <v>3</v>
      </c>
      <c r="B66" s="52" t="s">
        <v>71</v>
      </c>
      <c r="C66" s="53">
        <f>COMPOSICAO!D45</f>
        <v>0.1</v>
      </c>
      <c r="D66" s="12">
        <f>C66*($D$81+$D$65)</f>
        <v>1592.3749177777779</v>
      </c>
    </row>
    <row r="67" spans="1:4" x14ac:dyDescent="0.2">
      <c r="A67" s="51" t="s">
        <v>4</v>
      </c>
      <c r="B67" s="52" t="s">
        <v>72</v>
      </c>
      <c r="C67" s="53">
        <f>COMPOSICAO!D46</f>
        <v>9.2499999999999999E-2</v>
      </c>
      <c r="D67" s="12">
        <f>((D65+D66+D81)/(1-C67))-(D65+D66+D81)</f>
        <v>1785.3900593266007</v>
      </c>
    </row>
    <row r="68" spans="1:4" x14ac:dyDescent="0.2">
      <c r="A68" s="19" t="s">
        <v>23</v>
      </c>
      <c r="B68" s="54" t="s">
        <v>24</v>
      </c>
      <c r="C68" s="37">
        <f>COMPOSICAO!D47</f>
        <v>6.4999999999999997E-3</v>
      </c>
      <c r="D68" s="12">
        <f>C68*$D$83</f>
        <v>125.45984200673401</v>
      </c>
    </row>
    <row r="69" spans="1:4" x14ac:dyDescent="0.2">
      <c r="A69" s="19" t="s">
        <v>25</v>
      </c>
      <c r="B69" s="54" t="s">
        <v>26</v>
      </c>
      <c r="C69" s="37">
        <f>COMPOSICAO!D48</f>
        <v>0.03</v>
      </c>
      <c r="D69" s="12">
        <f t="shared" ref="D69:D71" si="2">C69*$D$83</f>
        <v>579.04542464646465</v>
      </c>
    </row>
    <row r="70" spans="1:4" x14ac:dyDescent="0.2">
      <c r="A70" s="4" t="s">
        <v>27</v>
      </c>
      <c r="B70" s="5" t="s">
        <v>28</v>
      </c>
      <c r="C70" s="37">
        <f>COMPOSICAO!D49</f>
        <v>0.02</v>
      </c>
      <c r="D70" s="12">
        <f t="shared" si="2"/>
        <v>386.03028309764312</v>
      </c>
    </row>
    <row r="71" spans="1:4" x14ac:dyDescent="0.2">
      <c r="A71" s="4" t="s">
        <v>29</v>
      </c>
      <c r="B71" s="131" t="s">
        <v>125</v>
      </c>
      <c r="C71" s="37">
        <f>COMPOSICAO!D50</f>
        <v>3.5999999999999997E-2</v>
      </c>
      <c r="D71" s="12">
        <f t="shared" si="2"/>
        <v>694.85450957575756</v>
      </c>
    </row>
    <row r="72" spans="1:4" x14ac:dyDescent="0.2">
      <c r="A72" s="247" t="s">
        <v>50</v>
      </c>
      <c r="B72" s="248"/>
      <c r="C72" s="55">
        <f>SUM(C65:C67)</f>
        <v>0.24250000000000002</v>
      </c>
      <c r="D72" s="12">
        <f>SUM(D65:D67)</f>
        <v>4136.0387474747495</v>
      </c>
    </row>
    <row r="73" spans="1:4" x14ac:dyDescent="0.2">
      <c r="A73" s="13"/>
      <c r="B73" s="14"/>
      <c r="C73" s="15"/>
      <c r="D73" s="16"/>
    </row>
    <row r="74" spans="1:4" x14ac:dyDescent="0.2">
      <c r="A74" s="249" t="s">
        <v>51</v>
      </c>
      <c r="B74" s="250"/>
      <c r="C74" s="250"/>
      <c r="D74" s="251"/>
    </row>
    <row r="75" spans="1:4" x14ac:dyDescent="0.2">
      <c r="A75" s="26" t="s">
        <v>52</v>
      </c>
      <c r="B75" s="56"/>
      <c r="C75" s="57"/>
      <c r="D75" s="17" t="s">
        <v>1</v>
      </c>
    </row>
    <row r="76" spans="1:4" x14ac:dyDescent="0.2">
      <c r="A76" s="4">
        <v>1</v>
      </c>
      <c r="B76" s="46" t="s">
        <v>73</v>
      </c>
      <c r="C76" s="58"/>
      <c r="D76" s="8">
        <f>D7</f>
        <v>9716.6666666666661</v>
      </c>
    </row>
    <row r="77" spans="1:4" x14ac:dyDescent="0.2">
      <c r="A77" s="4">
        <v>2</v>
      </c>
      <c r="B77" s="46" t="s">
        <v>74</v>
      </c>
      <c r="C77" s="58"/>
      <c r="D77" s="8">
        <f>D43</f>
        <v>4901.7172222222225</v>
      </c>
    </row>
    <row r="78" spans="1:4" x14ac:dyDescent="0.2">
      <c r="A78" s="4">
        <v>3</v>
      </c>
      <c r="B78" s="46" t="s">
        <v>75</v>
      </c>
      <c r="C78" s="58"/>
      <c r="D78" s="8">
        <f>D53</f>
        <v>547.09151851851846</v>
      </c>
    </row>
    <row r="79" spans="1:4" x14ac:dyDescent="0.2">
      <c r="A79" s="4">
        <v>4</v>
      </c>
      <c r="B79" s="46" t="s">
        <v>76</v>
      </c>
      <c r="C79" s="58"/>
      <c r="D79" s="8">
        <v>0</v>
      </c>
    </row>
    <row r="80" spans="1:4" x14ac:dyDescent="0.2">
      <c r="A80" s="4">
        <v>5</v>
      </c>
      <c r="B80" s="46" t="s">
        <v>77</v>
      </c>
      <c r="C80" s="58"/>
      <c r="D80" s="8">
        <v>0</v>
      </c>
    </row>
    <row r="81" spans="1:4" x14ac:dyDescent="0.2">
      <c r="A81" s="59" t="s">
        <v>53</v>
      </c>
      <c r="B81" s="10"/>
      <c r="C81" s="11"/>
      <c r="D81" s="12">
        <f>SUM(D76:D80)</f>
        <v>15165.475407407408</v>
      </c>
    </row>
    <row r="82" spans="1:4" x14ac:dyDescent="0.2">
      <c r="A82" s="4">
        <v>6</v>
      </c>
      <c r="B82" s="46" t="s">
        <v>78</v>
      </c>
      <c r="C82" s="58"/>
      <c r="D82" s="8">
        <f>D72</f>
        <v>4136.0387474747495</v>
      </c>
    </row>
    <row r="83" spans="1:4" x14ac:dyDescent="0.2">
      <c r="A83" s="247" t="s">
        <v>54</v>
      </c>
      <c r="B83" s="252"/>
      <c r="C83" s="248"/>
      <c r="D83" s="60">
        <f>SUM(D81:D82)</f>
        <v>19301.514154882156</v>
      </c>
    </row>
    <row r="84" spans="1:4" x14ac:dyDescent="0.2">
      <c r="C84" s="133" t="s">
        <v>129</v>
      </c>
      <c r="D84" s="134">
        <f>ROUNDUP(D83/D76,2)</f>
        <v>1.99</v>
      </c>
    </row>
    <row r="85" spans="1:4" x14ac:dyDescent="0.2"/>
    <row r="86" spans="1:4" hidden="1" x14ac:dyDescent="0.2">
      <c r="D86" s="136"/>
    </row>
  </sheetData>
  <mergeCells count="22">
    <mergeCell ref="A33:A35"/>
    <mergeCell ref="A1:D1"/>
    <mergeCell ref="A3:D3"/>
    <mergeCell ref="A4:D4"/>
    <mergeCell ref="A9:D9"/>
    <mergeCell ref="A10:D10"/>
    <mergeCell ref="A14:B14"/>
    <mergeCell ref="A16:D16"/>
    <mergeCell ref="A26:B26"/>
    <mergeCell ref="A28:D28"/>
    <mergeCell ref="B29:C29"/>
    <mergeCell ref="A30:A32"/>
    <mergeCell ref="A63:D63"/>
    <mergeCell ref="A72:B72"/>
    <mergeCell ref="A74:D74"/>
    <mergeCell ref="A83:C83"/>
    <mergeCell ref="A43:B43"/>
    <mergeCell ref="A45:D45"/>
    <mergeCell ref="A53:B53"/>
    <mergeCell ref="A55:D55"/>
    <mergeCell ref="A57:B57"/>
    <mergeCell ref="A59:D59"/>
  </mergeCells>
  <conditionalFormatting sqref="B69">
    <cfRule type="expression" dxfId="0" priority="1">
      <formula>$D$81=0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89a329-b568-4eef-85cb-0b87258ac610" xsi:nil="true"/>
    <lcf76f155ced4ddcb4097134ff3c332f xmlns="6b69e0ef-d27d-470e-880f-3d6c413f2b1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D83F27D3C7C244B4B0353FCEF2D32D" ma:contentTypeVersion="18" ma:contentTypeDescription="Crie um novo documento." ma:contentTypeScope="" ma:versionID="5af23d55aadee71750b2b62cfcedffa5">
  <xsd:schema xmlns:xsd="http://www.w3.org/2001/XMLSchema" xmlns:xs="http://www.w3.org/2001/XMLSchema" xmlns:p="http://schemas.microsoft.com/office/2006/metadata/properties" xmlns:ns2="6b69e0ef-d27d-470e-880f-3d6c413f2b1e" xmlns:ns3="8189a329-b568-4eef-85cb-0b87258ac610" targetNamespace="http://schemas.microsoft.com/office/2006/metadata/properties" ma:root="true" ma:fieldsID="fe4e5adc41532ff761787c2d36fa10e0" ns2:_="" ns3:_="">
    <xsd:import namespace="6b69e0ef-d27d-470e-880f-3d6c413f2b1e"/>
    <xsd:import namespace="8189a329-b568-4eef-85cb-0b87258ac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9e0ef-d27d-470e-880f-3d6c413f2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a329-b568-4eef-85cb-0b87258ac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f680dce-b0e5-4f06-af57-ad262665e993}" ma:internalName="TaxCatchAll" ma:showField="CatchAllData" ma:web="8189a329-b568-4eef-85cb-0b87258ac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C39F86-0209-4A7E-8477-709B268096ED}">
  <ds:schemaRefs>
    <ds:schemaRef ds:uri="http://schemas.microsoft.com/office/2006/metadata/properties"/>
    <ds:schemaRef ds:uri="http://schemas.microsoft.com/office/infopath/2007/PartnerControls"/>
    <ds:schemaRef ds:uri="8189a329-b568-4eef-85cb-0b87258ac610"/>
    <ds:schemaRef ds:uri="6b69e0ef-d27d-470e-880f-3d6c413f2b1e"/>
  </ds:schemaRefs>
</ds:datastoreItem>
</file>

<file path=customXml/itemProps2.xml><?xml version="1.0" encoding="utf-8"?>
<ds:datastoreItem xmlns:ds="http://schemas.openxmlformats.org/officeDocument/2006/customXml" ds:itemID="{CA67A171-9F64-4BB6-B2F1-185BBD025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9e0ef-d27d-470e-880f-3d6c413f2b1e"/>
    <ds:schemaRef ds:uri="8189a329-b568-4eef-85cb-0b87258ac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61C27-AEFF-448A-9D4F-BB6BFB85E9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IDENTIFICACAO</vt:lpstr>
      <vt:lpstr>CUSTOS</vt:lpstr>
      <vt:lpstr>LOCALIZACAO</vt:lpstr>
      <vt:lpstr>PERFIS</vt:lpstr>
      <vt:lpstr>COMPOSICAO</vt:lpstr>
      <vt:lpstr>TECSUP-03 (DF)</vt:lpstr>
      <vt:lpstr>TECSUP-03 (RJ)</vt:lpstr>
      <vt:lpstr>TECSUP-03 (SP)</vt:lpstr>
      <vt:lpstr>GERSUP</vt:lpstr>
      <vt:lpstr>ASUPCOMP-03</vt:lpstr>
      <vt:lpstr>ASO-03</vt:lpstr>
      <vt:lpstr>ARED-02</vt:lpstr>
      <vt:lpstr>ASEG-02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Alessandro Lima Pereira</dc:creator>
  <cp:keywords/>
  <dc:description/>
  <cp:lastModifiedBy>Luiz Eduardo Ademi Teixeira</cp:lastModifiedBy>
  <cp:revision/>
  <dcterms:created xsi:type="dcterms:W3CDTF">2025-07-10T12:43:59Z</dcterms:created>
  <dcterms:modified xsi:type="dcterms:W3CDTF">2026-04-07T20:48:52Z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0x01010044D83F27D3C7C244B4B0353FCEF2D32D</vt:lpwstr>
  </property>
  <property fmtid="{D5CDD505-2E9C-101B-9397-08002B2CF9AE}" pid="3" name="MediaServiceImageTags">
    <vt:lpwstr/>
  </property>
</Properties>
</file>